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mc:AlternateContent xmlns:mc="http://schemas.openxmlformats.org/markup-compatibility/2006">
    <mc:Choice Requires="x15">
      <x15ac:absPath xmlns:x15ac="http://schemas.microsoft.com/office/spreadsheetml/2010/11/ac" url="D:\Respaldo SaraCarmona(obras)\Mis documentos\SARA COSTOS\Unidad Empalme\Terminacion edificio\Documentos de licitacion\Actas\Junta aclaraciones\"/>
    </mc:Choice>
  </mc:AlternateContent>
  <xr:revisionPtr revIDLastSave="0" documentId="13_ncr:1_{624CFC14-EE14-42E2-A64F-450EAE5A028A}" xr6:coauthVersionLast="47" xr6:coauthVersionMax="47" xr10:uidLastSave="{00000000-0000-0000-0000-000000000000}"/>
  <bookViews>
    <workbookView xWindow="-120" yWindow="-120" windowWidth="29040" windowHeight="15840" tabRatio="700" xr2:uid="{00000000-000D-0000-FFFF-FFFF00000000}"/>
  </bookViews>
  <sheets>
    <sheet name="Catalogo" sheetId="14" r:id="rId1"/>
  </sheets>
  <definedNames>
    <definedName name="_xlnm.Print_Area" localSheetId="0">Catalogo!$B$2:$H$336</definedName>
    <definedName name="_xlnm.Print_Titles" localSheetId="0">Catalogo!$2:$11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35" i="14" l="1"/>
  <c r="B330" i="14"/>
  <c r="B331" i="14" s="1"/>
  <c r="B332" i="14" s="1"/>
  <c r="B333" i="14" s="1"/>
  <c r="B239" i="14"/>
  <c r="B240" i="14" s="1"/>
  <c r="B241" i="14" s="1"/>
  <c r="B242" i="14" s="1"/>
  <c r="B243" i="14" s="1"/>
  <c r="B244" i="14" s="1"/>
  <c r="B245" i="14" s="1"/>
  <c r="B246" i="14" s="1"/>
  <c r="B247" i="14" s="1"/>
  <c r="B248" i="14" s="1"/>
  <c r="B249" i="14" s="1"/>
  <c r="B250" i="14" s="1"/>
  <c r="B251" i="14" s="1"/>
  <c r="B252" i="14" s="1"/>
  <c r="B253" i="14" s="1"/>
  <c r="B254" i="14" s="1"/>
  <c r="B255" i="14" s="1"/>
  <c r="B256" i="14" s="1"/>
  <c r="B257" i="14" s="1"/>
  <c r="B258" i="14" s="1"/>
  <c r="B259" i="14" s="1"/>
  <c r="B260" i="14" s="1"/>
  <c r="B261" i="14" s="1"/>
  <c r="B262" i="14" s="1"/>
  <c r="B263" i="14" s="1"/>
  <c r="B264" i="14" s="1"/>
  <c r="B265" i="14" s="1"/>
  <c r="B266" i="14" s="1"/>
  <c r="B267" i="14" s="1"/>
  <c r="B268" i="14" s="1"/>
  <c r="B269" i="14" s="1"/>
  <c r="B270" i="14" s="1"/>
  <c r="B271" i="14" s="1"/>
  <c r="B272" i="14" s="1"/>
  <c r="B273" i="14" s="1"/>
  <c r="B274" i="14" s="1"/>
  <c r="B275" i="14" s="1"/>
  <c r="B277" i="14" s="1"/>
  <c r="B278" i="14" s="1"/>
  <c r="B279" i="14" s="1"/>
  <c r="B280" i="14" s="1"/>
  <c r="B281" i="14" s="1"/>
  <c r="B282" i="14" s="1"/>
  <c r="B283" i="14" s="1"/>
  <c r="B284" i="14" s="1"/>
  <c r="B285" i="14" s="1"/>
  <c r="B286" i="14" s="1"/>
  <c r="B287" i="14" s="1"/>
  <c r="B288" i="14" s="1"/>
  <c r="B289" i="14" s="1"/>
  <c r="B290" i="14" s="1"/>
  <c r="B291" i="14" s="1"/>
  <c r="B293" i="14" s="1"/>
  <c r="B294" i="14" s="1"/>
  <c r="B295" i="14" s="1"/>
  <c r="B296" i="14" s="1"/>
  <c r="B297" i="14" s="1"/>
  <c r="B298" i="14" s="1"/>
  <c r="B299" i="14" s="1"/>
  <c r="B300" i="14" s="1"/>
  <c r="B302" i="14" s="1"/>
  <c r="B303" i="14" s="1"/>
  <c r="B304" i="14" s="1"/>
  <c r="B305" i="14" s="1"/>
  <c r="B306" i="14" s="1"/>
  <c r="B307" i="14" s="1"/>
  <c r="B308" i="14" s="1"/>
  <c r="B309" i="14" s="1"/>
  <c r="B310" i="14" s="1"/>
  <c r="B311" i="14" s="1"/>
  <c r="B312" i="14" s="1"/>
  <c r="B313" i="14" s="1"/>
  <c r="B314" i="14" s="1"/>
  <c r="B315" i="14" s="1"/>
  <c r="B317" i="14" s="1"/>
  <c r="B318" i="14" s="1"/>
  <c r="B319" i="14" s="1"/>
  <c r="B320" i="14" s="1"/>
  <c r="B321" i="14" s="1"/>
  <c r="B322" i="14" s="1"/>
  <c r="B323" i="14" s="1"/>
  <c r="B324" i="14" s="1"/>
  <c r="B325" i="14" s="1"/>
  <c r="B326" i="14" s="1"/>
  <c r="B327" i="14" s="1"/>
  <c r="B328" i="14" s="1"/>
  <c r="B230" i="14"/>
  <c r="B231" i="14" s="1"/>
  <c r="B232" i="14" s="1"/>
  <c r="B233" i="14" s="1"/>
  <c r="B234" i="14" s="1"/>
  <c r="B235" i="14" s="1"/>
  <c r="B236" i="14" s="1"/>
  <c r="B210" i="14"/>
  <c r="B211" i="14" s="1"/>
  <c r="B212" i="14" s="1"/>
  <c r="B213" i="14" s="1"/>
  <c r="B214" i="14" s="1"/>
  <c r="B215" i="14" s="1"/>
  <c r="B216" i="14" s="1"/>
  <c r="B217" i="14" s="1"/>
  <c r="B218" i="14" s="1"/>
  <c r="B220" i="14" s="1"/>
  <c r="B221" i="14" s="1"/>
  <c r="B222" i="14" s="1"/>
  <c r="B223" i="14" s="1"/>
  <c r="B224" i="14" s="1"/>
  <c r="B225" i="14" s="1"/>
  <c r="B226" i="14" s="1"/>
  <c r="B227" i="14" s="1"/>
  <c r="B228" i="14" s="1"/>
  <c r="B154" i="14"/>
  <c r="B155" i="14" s="1"/>
  <c r="B156" i="14" s="1"/>
  <c r="B157" i="14" s="1"/>
  <c r="B158" i="14" s="1"/>
  <c r="B159" i="14" s="1"/>
  <c r="B160" i="14" s="1"/>
  <c r="B161" i="14" s="1"/>
  <c r="B162" i="14" s="1"/>
  <c r="B163" i="14" s="1"/>
  <c r="B164" i="14" s="1"/>
  <c r="B165" i="14" s="1"/>
  <c r="B167" i="14" s="1"/>
  <c r="B168" i="14" s="1"/>
  <c r="B169" i="14" s="1"/>
  <c r="B170" i="14" s="1"/>
  <c r="B171" i="14" s="1"/>
  <c r="B172" i="14" s="1"/>
  <c r="B173" i="14" s="1"/>
  <c r="B174" i="14" s="1"/>
  <c r="B175" i="14" s="1"/>
  <c r="B177" i="14" s="1"/>
  <c r="B178" i="14" s="1"/>
  <c r="B179" i="14" s="1"/>
  <c r="B180" i="14" s="1"/>
  <c r="B181" i="14" s="1"/>
  <c r="B182" i="14" s="1"/>
  <c r="B184" i="14" s="1"/>
  <c r="B185" i="14" s="1"/>
  <c r="B186" i="14" s="1"/>
  <c r="B187" i="14" s="1"/>
  <c r="B188" i="14" s="1"/>
  <c r="B189" i="14" s="1"/>
  <c r="B190" i="14" s="1"/>
  <c r="B192" i="14" s="1"/>
  <c r="B193" i="14" s="1"/>
  <c r="B194" i="14" s="1"/>
  <c r="B195" i="14" s="1"/>
  <c r="B197" i="14" s="1"/>
  <c r="B198" i="14" s="1"/>
  <c r="B199" i="14" s="1"/>
  <c r="B200" i="14" s="1"/>
  <c r="B201" i="14" s="1"/>
  <c r="B202" i="14" s="1"/>
  <c r="B203" i="14" s="1"/>
  <c r="B204" i="14" s="1"/>
  <c r="B205" i="14" s="1"/>
  <c r="B206" i="14" s="1"/>
  <c r="B207" i="14" s="1"/>
  <c r="B150" i="14"/>
  <c r="B151" i="14" s="1"/>
  <c r="B146" i="14"/>
  <c r="B147" i="14" s="1"/>
  <c r="B148" i="14" s="1"/>
  <c r="B117" i="14"/>
  <c r="B118" i="14" s="1"/>
  <c r="B119" i="14" s="1"/>
  <c r="B120" i="14" s="1"/>
  <c r="B121" i="14" s="1"/>
  <c r="B122" i="14" s="1"/>
  <c r="B123" i="14" s="1"/>
  <c r="B124" i="14" s="1"/>
  <c r="B125" i="14" s="1"/>
  <c r="B126" i="14" s="1"/>
  <c r="B127" i="14" s="1"/>
  <c r="B128" i="14" s="1"/>
  <c r="B129" i="14" s="1"/>
  <c r="B130" i="14" s="1"/>
  <c r="B131" i="14" s="1"/>
  <c r="B132" i="14" s="1"/>
  <c r="B133" i="14" s="1"/>
  <c r="B134" i="14" s="1"/>
  <c r="B135" i="14" s="1"/>
  <c r="B136" i="14" s="1"/>
  <c r="B137" i="14" s="1"/>
  <c r="B138" i="14" s="1"/>
  <c r="B139" i="14" s="1"/>
  <c r="B140" i="14" s="1"/>
  <c r="B141" i="14" s="1"/>
  <c r="B142" i="14" s="1"/>
  <c r="B143" i="14" s="1"/>
  <c r="B144" i="14" s="1"/>
  <c r="B111" i="14"/>
  <c r="B112" i="14" s="1"/>
  <c r="B108" i="14"/>
  <c r="B109" i="14" s="1"/>
  <c r="B102" i="14"/>
  <c r="B103" i="14" s="1"/>
  <c r="B104" i="14" s="1"/>
  <c r="B105" i="14" s="1"/>
  <c r="B106" i="14" s="1"/>
  <c r="B98" i="14"/>
  <c r="B99" i="14" s="1"/>
  <c r="B100" i="14" s="1"/>
  <c r="B88" i="14"/>
  <c r="B89" i="14" s="1"/>
  <c r="B90" i="14" s="1"/>
  <c r="B91" i="14" s="1"/>
  <c r="B92" i="14" s="1"/>
  <c r="B93" i="14" s="1"/>
  <c r="B94" i="14" s="1"/>
  <c r="B95" i="14" s="1"/>
  <c r="B96" i="14" s="1"/>
  <c r="B85" i="14"/>
  <c r="B86" i="14" s="1"/>
  <c r="B64" i="14"/>
  <c r="B65" i="14" s="1"/>
  <c r="B66" i="14" s="1"/>
  <c r="B67" i="14" s="1"/>
  <c r="B68" i="14" s="1"/>
  <c r="B69" i="14" s="1"/>
  <c r="B70" i="14" s="1"/>
  <c r="B71" i="14" s="1"/>
  <c r="B72" i="14" s="1"/>
  <c r="B73" i="14" s="1"/>
  <c r="B74" i="14" s="1"/>
  <c r="B75" i="14" s="1"/>
  <c r="B76" i="14" s="1"/>
  <c r="B77" i="14" s="1"/>
  <c r="B78" i="14" s="1"/>
  <c r="B79" i="14" s="1"/>
  <c r="B80" i="14" s="1"/>
  <c r="B81" i="14" s="1"/>
  <c r="B82" i="14" s="1"/>
  <c r="B83" i="14" s="1"/>
  <c r="B53" i="14"/>
  <c r="B54" i="14" s="1"/>
  <c r="B55" i="14" s="1"/>
  <c r="B56" i="14" s="1"/>
  <c r="B57" i="14" s="1"/>
  <c r="B58" i="14" s="1"/>
  <c r="B59" i="14" s="1"/>
  <c r="B60" i="14" s="1"/>
  <c r="B61" i="14" s="1"/>
  <c r="B62" i="14" s="1"/>
  <c r="B46" i="14"/>
  <c r="B47" i="14" s="1"/>
  <c r="B48" i="14" s="1"/>
  <c r="B49" i="14" s="1"/>
  <c r="B50" i="14" s="1"/>
  <c r="B51" i="14" s="1"/>
  <c r="B38" i="14"/>
  <c r="B39" i="14" s="1"/>
  <c r="B13" i="14"/>
  <c r="B14" i="14" s="1"/>
  <c r="B15" i="14" s="1"/>
  <c r="B16" i="14" s="1"/>
  <c r="B17" i="14" s="1"/>
  <c r="B18" i="14" s="1"/>
  <c r="B19" i="14" s="1"/>
  <c r="B20" i="14" s="1"/>
  <c r="B21" i="14" s="1"/>
  <c r="B22" i="14" s="1"/>
  <c r="B23" i="14" s="1"/>
  <c r="B24" i="14" s="1"/>
  <c r="B25" i="14" s="1"/>
  <c r="B26" i="14" s="1"/>
  <c r="B27" i="14" s="1"/>
  <c r="B28" i="14" s="1"/>
  <c r="B29" i="14" s="1"/>
  <c r="B30" i="14" s="1"/>
  <c r="B31" i="14" s="1"/>
  <c r="B32" i="14" s="1"/>
  <c r="B33" i="14" s="1"/>
  <c r="B34" i="14" s="1"/>
  <c r="B35" i="14" s="1"/>
  <c r="B36" i="14" s="1"/>
  <c r="B40" i="14" l="1"/>
  <c r="B113" i="14"/>
  <c r="B41" i="14" l="1"/>
  <c r="B114" i="14"/>
  <c r="B42" i="14" l="1"/>
  <c r="B115" i="14"/>
  <c r="B43" i="14" l="1"/>
  <c r="B44" i="14" l="1"/>
</calcChain>
</file>

<file path=xl/sharedStrings.xml><?xml version="1.0" encoding="utf-8"?>
<sst xmlns="http://schemas.openxmlformats.org/spreadsheetml/2006/main" count="629" uniqueCount="346">
  <si>
    <t>Precio U.</t>
  </si>
  <si>
    <t>Descripción de los Conceptos</t>
  </si>
  <si>
    <t>Precio Unitario Con Letra</t>
  </si>
  <si>
    <t xml:space="preserve"> </t>
  </si>
  <si>
    <t>Fecha:</t>
  </si>
  <si>
    <t>No.</t>
  </si>
  <si>
    <t>Unidad</t>
  </si>
  <si>
    <t>Cantidad</t>
  </si>
  <si>
    <t>Importe</t>
  </si>
  <si>
    <t>Obra:</t>
  </si>
  <si>
    <t>Total sin IVA</t>
  </si>
  <si>
    <t>m2</t>
  </si>
  <si>
    <t>lote</t>
  </si>
  <si>
    <t>CATALOGO DE CONCEPTOS</t>
  </si>
  <si>
    <t>m3</t>
  </si>
  <si>
    <t>pza.</t>
  </si>
  <si>
    <t>m.l.</t>
  </si>
  <si>
    <t>LIMPIEZA</t>
  </si>
  <si>
    <t>Licitación LPO-926014921-001-2025</t>
  </si>
  <si>
    <t>sal.</t>
  </si>
  <si>
    <t>jgo.</t>
  </si>
  <si>
    <t>kg.</t>
  </si>
  <si>
    <t xml:space="preserve">Segunda Etapa de la Construcción de Edificio de Laboratorios, Aulas y Cubículos, Unidad Guaymas, Campus Empalme </t>
  </si>
  <si>
    <t xml:space="preserve">   Tratamiento del fondo de excavación por medios mecánicos en áreas donde se rellenará con material mejorado, compactado con placa vibratoria ó bailarina al 90% de la prueba proctor, incluye: afine para dar niveles, compensación de niveles, humedecido, mezclado, tendido y compactado, herramienta, equipo y mano de obra.</t>
  </si>
  <si>
    <t xml:space="preserve">   Fumigación anti termitas, incluye: preparación de la superficie, limpieza, material, herramienta, equipo y mano de obra.</t>
  </si>
  <si>
    <t xml:space="preserve">   Suministro y construcción de firme de concreto de 10cm espesor de f´c=200 kg/cm2 armado con malla electrosoldada 6/6-10/10, acabado común para recibir recubrimiento cerámico, incluye: preparación de la superficie, nivelación, habilitado, armado y colocación de acero y cimbra perimetral,  acomodo, vibrado y curado del concreto, suministro de materiales, mano de obra, herramienta y equipo.</t>
  </si>
  <si>
    <t xml:space="preserve">   Suministro y construcción de firme de concreto de 10cm espesor de f´c=200 kg/cm2 armado con malla electrosoldada 6/6-10/10, acabado liso pulido por medios mecánicos (allanadora de concreto), garantizando nivelación, incluye: preparación de la superficie, nivelación, habilitado, armado y colocación de acero y cimbra perimetral,  acomodo, vibrado y curado del concreto, suministro de materiales, mano de obra, herramienta y equipo.</t>
  </si>
  <si>
    <t xml:space="preserve">   Suministro y construcción de firme de concreto de 10cm espesor de f´c=200 kg/cm2 armado con malla electrosoldada 6/6-10/10, acabado escobillado, incluye: preparación de la superficie, nivelación, habilitado, armado y colocación de acero y cimbra perimetral,  acomodo, vibrado y curado del concreto, suministro de materiales, mano de obra, herramienta y equipo.</t>
  </si>
  <si>
    <t xml:space="preserve">   Losa nervada de 40 cm espesor a base de casetón de poliestireno de 60x60x35 cm, nervaduras N-1, 12x35cm de concreto f’c=250 kg/cm2 t.a.m. ¾” reforzada con una varilla 5/8", capa de compresión de 5 cms de espesor de concreto f’c=250 kg/cm2 t.a.m. ¾” y malla electrosoldada 6/6-10/10, Epoxine 200 en todo perímetro de losa nueva con trabes existentes. Incluye: suministro, elevación y acomodo de materiales, desperdicios, andamios, cimbra, acero, concreto, curado, mano de obra, herramienta, equipo y todo lo necesario para su correcta ejecución. Trabajos a 7.90 m.s.n.p.t.</t>
  </si>
  <si>
    <t xml:space="preserve">   Plafón registrable marca armstrong cirrus tegular color blanco textura fina, sistema de suspensión 15/16" altura de 3.20 mt sobre el n.p.t., colgantes con alambre galvanizado calibre 12. Incluye: andamios, acarreos, materiales, mano de obra, herramienta y equipo. Planta baja.</t>
  </si>
  <si>
    <t xml:space="preserve">   Plafón registrable marca armstrong cirrus tegular color blanco textura fina, sistema de suspensión 15/16" altura de 3.50 mt sobre el n.p.t., colgantes con alambre galvanizado calibre 12. Incluye: andamios, acarreos, materiales, mano de obra, herramienta y equipo. Planta alta.</t>
  </si>
  <si>
    <t xml:space="preserve">   Plafón de tablaroca panel rey glass rey resistente a la humedad sobre bastidor metálico. Altura 3.27 m.s.p.t., abocinado en sus orillas según diseño., hecho a base hojas de panel de yeso glass rey azul de 1/2", abocinado en sus orillas según diseño, canaletas de carga de 1 1/2" @ 80 cm, colgantes de alambre galvanizado no. 14 y canal listón cal. 20 @ 40 cm, incluye:  trazo, corte,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 Planta alta.</t>
  </si>
  <si>
    <t xml:space="preserve">   Plafón de tablaroca panel rey glass rey resistente a la humedad sobre bastidor metálico. Altura 7.90 m.s.p.t., abocinado en sus orillas según diseño., hecho a base hojas de panel de yeso glass rey azul de 1/2", abocinado en sus orillas según diseño, canaletas de carga de 1 1/2" @ 80 cm, colgantes de alambre galvanizado no. 14 y canal listón cal. 20 @ 40 cm, incluye:  trazo, corte,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 Planta alta.</t>
  </si>
  <si>
    <t xml:space="preserve">   Suministro e instalación de Nube tipo 1 en lobby, a base de 17 tablón de madera rosa morada con laca transparente mate de 2" x 0.20 mt x 2.29 mt, 2 polin monten de 3" x 1 1/2" x 3.25 mts en color negro mate, 6 tubular de 1" diámetro en color negro mate soldado a placa y polin, 6 placa de anclaje en color negro de 15x15 cm x 1/4" de espesor anclada a losa con taquete expansivo hilti, Incluye: materiales, mano de obra, andamios, herramienta y equipo. altura de 3.00, 3.30 mt. sobre el n.p.t. de la parte baja de tablón. (Ver detalle)</t>
  </si>
  <si>
    <t xml:space="preserve">   Suministro e instalación de Nube tipo 2 en pasillo, a base de 11 tablón de madera rosa morada con laca transparente mate de 2" x 0.20 mt x 1.20 mt, 2 polin monten de 3" x 1 1/2" x 1.85 mt en color negro mate, 4 tubular de 1" diámetro en color negro mate soldado a placa y polin, 4 placa de anclaje en color negro de 15x15 cm x 1/4" de espesor anclada a losa con taquete expansivo hilti, Incluye: materiales, mano de obra, andamios, herramienta y equipo. altura de 3.00, 3.30 mt. sobre el n.p.t. de la parte baja de tablón. (Ver detalle)</t>
  </si>
  <si>
    <t xml:space="preserve">   Suministro y aplicación de pintura vinílica a dos manos color repose gray sw 7015 marca sherwin williams calidad diez años aplicado sobre muros de superficie lisa en interior de edificio;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</si>
  <si>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Suministro y aplicación de pintura vinílica a dos manos color meditative sw 6227 marca sherwin williams calidad diez años aplicado sobre muros de superficie lisa en interior de edificio;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</si>
  <si>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Suministro y aplicación de pintura vinílica a dos manos color dover white sw 6385 marca sherwin williams calidad diez años aplicado sobre muros de superficie caracoleada en exterior de edificio;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</si>
  <si>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Suministro y aplicación de pintura vinílica a dos manos color gauntlet gray sw 7019  marca sherwin williams calidad diez años aplicado en trabe del domo sobre una superficie caracoleada;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</si>
  <si>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Suministro y aplicación de recubrimiento epóxico 100% sólidos en muros color integrado acabado final uretano color blanco. incluye preparación de la superficie, aplicación de primario epoxico de la misma marca y color que recubrimiento epoxico, materiales, mano de obra,  herramienta y equipo y todo lo necesario para su correcta ejecución. En toda altura y nivel.</t>
  </si>
  <si>
    <t xml:space="preserve">   Suministro e instalación azulejo marca interceramic línea geologic cliff gold formato 60 x 60 cm porcelánico esmaltado en muros de baños según diseño. Incluye: preparación de la superficie, materiales, boquilla, adhesivo pegavitro o similar, mano de obra, herramienta y todo lo necesario para la correcta ejecución del concepto. Nota: ver detalles en plano. En toda altura y nivel.</t>
  </si>
  <si>
    <t xml:space="preserve">   Suministro e instalación azulejo marca interceramic línea geologic delta gray formato 60 x 60 cm porcelánico esmaltado en muros de baños según diseño. Incluye: preparación de la superficie, materiales, boquilla, adhesivo pegavitro o similar, mano de obra, herramienta y todo lo necesario para la correcta ejecución del concepto. Nota: ver detalles en plano. En toda altura y nivel.</t>
  </si>
  <si>
    <t xml:space="preserve">   Suministro e instalación de cantera color negro en formato 0.60 x 0.40 m en forma horizontal, instalada mediante tejido en el muro con clavos para concreto y alambre recocido, posteriormente unir con adhesivo para cantera en cantidad suficiente para garantizar su adherencia, se deberán reforzar con dos o tres taquetes y chilillo 2"x1/4" de plástico en cada pieza. Resane para ocultar taquete con polvo de la misma cantera. Incluye: mano de obra, suministro de materiales para instalación, andamios, elevación de materiales, plomeado y sellado de juntas y superficie. En toda altura y nivel.</t>
  </si>
  <si>
    <t xml:space="preserve">   Suministro y aplicación de recubrimiento epóxico en pisos 100% sólidos, color integrado, acabado final uretano color blanco gris. incluye preparación de la superficie, aplicación de primario epoxico de la misma marca y color que recubrimiento epoxico, materiales, mano de obra,  herramienta y equipo y todo lo necesario para su correcta ejecución. (Previa muestra).</t>
  </si>
  <si>
    <t xml:space="preserve">   Suministro y aplicación de pintura vinílica a dos manos color pure white sw 7005 marca sherwin williams calidad diez años aplicado sobre plafones y cajillos en interior de edificio;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</si>
  <si>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Suministro y aplicación de pintura vinílica a dos manos color meditative sw 6227 marca sherwin williams calidad diez años aplicado sobre plafones y cajillos en interior de edificio;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</si>
  <si>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Suministro y aplicación de pintura vinílica a dos manos color flyway sw 6794 marca sherwin williams calidad diez años aplicado sobre plafones y cajillos en interior de edificio;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</si>
  <si>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Suministro y aplicación de pintura vinílica a dos manos color dovetail sw 7018 marca sherwin williams calidad diez años aplicado sobre plafones y cajillos en exterior de edificio; incluye: base de sellador, andamios, suministro de materiales, mano de obra, herramienta y equipo. Proteger cancelería, cristales, puertas y piso con plástico y cinta, retiro de materiales sobrantes, limpieza del lugar y todo lo necesario para su correcta ejecución. Utilizar las siguientes marcas: comex, dupont, axalta, berel, sherwin william, general paint. (Previa muestra). En toda altura y nivel.</t>
  </si>
  <si>
    <t xml:space="preserve">   Suministro y aplicación de pintura vinílica a dos manos color black of night sw 6993 marca sherwin williams calidad diez años aplicado sobre lecho inferior de losa de pasillo y áreas sin plafón;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</si>
  <si>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Forrado de barra de 60cm de ancho, 180cm de longitud y faldón frontal de 40cm de ancho, a base de azulejo Interceramic línea geologic delta gray formato 60x60 cm, cortes a 45° en esquina, boquilla sin arena, incluye: cortes, desperdicios, preparación de la superficie, materiales, boquilla, adhesivo pegavitro o similar, mano de obra, herramienta menor y todo lo necesario para su correcta ejecución.</t>
  </si>
  <si>
    <t xml:space="preserve">   Acabado martelinado sobre concreto aparente de escaleras y donde indique el proyecto, incluye: mano de obra, herramienta y todo lo necesario para su correcta realización.</t>
  </si>
  <si>
    <t xml:space="preserve">   Suministro e instalación de Armadura formada por cuerdas superiores e inferiores de PTR 4"x4" blanco; montantes y diagonales  de PTR 2 1/2" x 2 1/2" blanco, incluye: montaje, suministro de materiales, habilitado, cortes, soldadura, pulido de imperfecciones y escoria, nivelación, alineación y plomeo, fondo anticorrosivo a dos manos, mano de obra, herramienta, equipo, retiro de material sobrante fuera de la obra y todo lo necesario para su correcta ejecución.</t>
  </si>
  <si>
    <t xml:space="preserve">   Barandal a base de postes de solera de 2"x1/2" @ 0.90 m, de 1.10m de altura, pintura de esmalte color cyberspace sw 7076 sherwin williams soldado a placa EXISTENTE; 7 cuerdas de rectangular de 2"x1" pintura de esmalte color cyberspace sw 7076 sherwin williams; pasamanos de tubular de acero inoxidable de 1 1/2" diámetro, anclaje mediante placa de 3/16" soldada a poste, pintura de esmalte  color cyberspace sw 7076 sherwin williams, incluye: suministro de materiales, habilitado, cortes, soldadura, pulido de imperfecciones y escoria, nivelación, alineación y plomeo, fondo anticorrosivo a dos manos, mano de obra, herramienta, equipo, retiro de material sobrante fuera de la obra y todo lo necesario para su correcta ejecución. Ver detalle HE-01</t>
  </si>
  <si>
    <t xml:space="preserve">   Escalera marina a base de dos tubular redondo de 1 1/2" diámetro cédula 30 para pasamanos con tapa en los extremos, peldaños de 60cm de ancho de tubular redondo de 1" diámetro cédula 30 con boca de pescado para unión a tubulares de 1 1/2" colocados @30cm, 2 tubular 10cm de longitud de 1” diámetro cédula 30 con boca de pescado para unión con tubular 1 1/2" fijas a muro con placa de 3/16" de 3"x3" y cuatro taquetes expansivo hilti de 3/8"x3" colocadas @1.20m para fijación de escalera en muro, pintura de esmalte satinada con pistola color cyberspace sw 7076 sherwin williams, incluye: suministro de materiales, habilitado, cortes, soldadura, pulido de imperfecciones y escoria, nivelación, alineación y plomeo, fondo anticorrosivo a dos manos, mano de obra, herramienta, equipo, retiro de material sobrante fuera de la obra y todo lo necesario para su correcta ejecución. Ver detalle HE-01</t>
  </si>
  <si>
    <t xml:space="preserve">   Suministro e instalación de Ventana V-3 (0.45x2.72m) conformada por fijo y ventana de proyección. Cancelería de aluminio eurovent serie 70 color anodizado natural, cristal de 6 mm. filtrasol, ventana de proyección incluye brazo de proyección, manija de presión f-203 al, zoclo con perfil de 4". Incluye: suministro de materiales, mano de obra, herramienta y equipo necesario. (Ver detalle en plano)</t>
  </si>
  <si>
    <t xml:space="preserve">   Suministro e instalación de Ventana V-4 (0.62x2.72m) conformada por fijo y ventana de proyección. Cancelería de aluminio eurovent serie 70 color anodizado natural, cristal de 6 mm. filtrasol, ventana de proyección incluye brazo de proyección, manija de presión f-203 al, zoclo con perfil de 4". Incluye: suministro de materiales, mano de obra, herramienta y equipo necesario. (Ver detalle en plano)</t>
  </si>
  <si>
    <t xml:space="preserve">   Suministro e instalación de Ventana V-5 (0.45x2.72m) conformada por fijo y ventana de proyección. Cancelería de aluminio eurovent serie 70 color anodizado natural, cristal de 6 mm. filtrasol, ventana de proyección incluye brazo de proyección, manija de presión f-203 al. Incluye: suministro de materiales, mano de obra, herramienta y equipo necesario. (Ver detalle en plano)</t>
  </si>
  <si>
    <t xml:space="preserve">   Suministro e instalación de Ventana V-6 (0.62x2.72m) conformada por fijo y ventana de proyección. Cancelería de aluminio eurovent serie 70 color anodizado natural, cristal de 6 mm. filtrasol, ventana de proyección incluye brazo de proyección, manija de presión f-203 al. Incluye: suministro de materiales, mano de obra, herramienta y equipo necesario. (Ver detalle en plano)</t>
  </si>
  <si>
    <t xml:space="preserve">   Suministro e instalación de Ventana V-7 (1.00x0.50m) Cancelería de aluminio eurovent serie 70 color anodizado natural, cristal de 6 mm. opaco, ventana de proyección incluye brazo de proyección, manija de presión f-203al. Incluye: suministro de materiales, mano de obra, herramienta y equipo necesario. (Ver detalle en plano)</t>
  </si>
  <si>
    <t xml:space="preserve">   Suministro e instalación de Ventana V-9 (2.40x1.90m) Cancelería de aluminio eurovent serie 70 color anodizado natural, cristal de 6 mm. natural. Incluye: suministro de materiales, mano de obra, herramienta y equipo necesario. (Ver detalle en plano)</t>
  </si>
  <si>
    <t xml:space="preserve">   Suministro e instalación de Ventana V-11 (6.17x1.90m). Cancelería de aluminio eurovent serie 70 color anodizado natural, cristal de 6 mm. natural. Incluye: suministro de materiales, mano de obra, herramienta y equipo necesario. (Ver detalle en plano)</t>
  </si>
  <si>
    <t xml:space="preserve">   Suministro e instalación de Puerta P-1 (2.40x3.00m) conformada por puerta doble, fijos y antepecho. Puerta de cancelería de aluminio natural de 1/ 3/4" x 4" marco y fijos laterales en aluminio 1 3/4"x2", zoclo de perfil de 4" cristal de 6 mm. natural, bisagra hidráulica de piso ryobi s 202 130 kg doble abatimiento, cerrojo yale modelo kent color cromo, llave-mariposa, pasador de embutir para puerta doble, jaladera tubular en acero inox. circular de 50 cm, tope de puerta en piso. Incluye: suministro de materiales, mano de obra, herramienta y equipo necesario. (Ver detalle en plano)</t>
  </si>
  <si>
    <t xml:space="preserve">   Suministro e instalación de Puerta P-4 ó Puerta P-5 (1.10x2.50m) Puerta y antepecho de cancelería de aluminio natural de 1/ 3/4" x 4" marco en aluminio 1 3/4"x2" cristal de 6 mm. natural, bisagra hidráulica de piso ryobi s 202 130 kg, doble abatimiento, manija yale modelo dover color cromo llave-mariposa, tope de puerta en piso. Incluye: suministro de materiales, mano de obra, herramienta y equipo necesario. (Ver detalle en plano)</t>
  </si>
  <si>
    <t xml:space="preserve">   Suministro e instalación de Puerta P-6 (2.00x3.00m) conformada por puerta, fijos y antepecho. Puerta de cancelería de aluminio natural de 1/ 3/4" x 4" marco y fijos laterales en aluminio 1 3/4"x2" con zoclo de perfil de 4" cristal de 6 mm. natural bisagra hidráulica de piso ryobi s 202 130 kg doble abatimiento, manija yale modelo dover color cromo, llave-llave, tope de puerta en piso. Incluye: suministro de materiales, mano de obra, herramienta y equipo necesario. (Ver detalle en plano)</t>
  </si>
  <si>
    <t xml:space="preserve">   Suministro e instalación de Puerta P-13 (2.00x2.50m) conformada por puerta y fijos. Puerta de cancelería de aluminio natural de 1/ 3/4" x 4" marco, antepecho y fijos laterales en aluminio 1 3/4"x2" con zoclo de perfil de 4", cristal de 6 mm. natural, bisagra de pivote centrado", cierrapuerta herralum mod.1013, manija yale modelo kent color cromo llave-mariposa, película sanblasteado según diseño. Incluye: suministro de materiales, mano de obra, herramienta y equipo necesario. (Ver detalle en plano)</t>
  </si>
  <si>
    <t xml:space="preserve">   Suministro e instalación de Puerta P-14 ó Puerta P-15 (2.00x2.50m) conformada por puerta y fijos. Puerta de cancelería de aluminio natural de 1/ 3/4" x 4" marco, antepecho y fijos laterales en aluminio 1 3/4"x2" con zoclo de perfil de 4", cristal de 6 mm. natural, bisagra de pivote centrado", cierrapuerta herralum mod.1013, manija yale modelo kent color cromo llave-mariposa, película sanblasteado según diseño. Incluye: suministro de materiales, mano de obra, herramienta y equipo necesario. (Ver detalle en plano)</t>
  </si>
  <si>
    <t xml:space="preserve">   Relleno en azotea para dar pendiente con concreto celular bombeado, acabado con capa de mortero cemento - arena acabado fino para recibir impermeabilizante. Incluye: suministro de materiales, mano de obra, elevación de materiales, herramienta y equipo.</t>
  </si>
  <si>
    <t xml:space="preserve">   Diamantes en azotea con mortero cemento arena 1:4 acabado pulido de 5cm de espesor promedio. Incluye: suministro y elevación de materiales, mano de obra, herramienta, equipo y todo lo necesario para su correcta ejecución.</t>
  </si>
  <si>
    <t xml:space="preserve">   Chaflan en perímetro de azotea con mortero cemento arena 1:4 acabado pulido de 0.167 m a 45°. Incluye: suministro y elevación de materiales, mano de obra, herramienta, equipo y todo lo necesario para su correcta ejecución.</t>
  </si>
  <si>
    <t xml:space="preserve">   Suministro e instalación de toma para oxígeno en muro marca arigmed ó similar, incluye: cargo directo por el costo de mano de obra y materiales requeridos, flete a obra, acarreo, caja para instalaciones oculta o aparente, salida mural, enchufe rápido y cierre automático, placa de identificación, limpieza y retiro de sobrantes fuera de obra, equipo de seguridad e instalación especifica. (el tipo de toma será de acuerdo a cada proyecto)</t>
  </si>
  <si>
    <t xml:space="preserve">   Suministro e instalación de toma para aire en muro marca arigmed ó similar, incluye: cargo directo por el costo de mano de obra y materiales requeridos, flete a obra, acarreo, caja para instalaciones oculta o aparente, salida mural, enchufe rápido y cierre automático, placa de identificación, limpieza y retiro de sobrantes fuera de obra, equipo de seguridad e instalación especifica. (el tipo de toma será de acuerdo a cada proyecto)</t>
  </si>
  <si>
    <t xml:space="preserve">   Suministro e instalación de flujometro para oxígeno para adulto de 15 lt/min con frasco humedecedor de marca infra o similar, (frasco de cristal o policarbonato) grabado con canastilla cromada para adulto., el precio incluye suministro, armado, instalación, fijación en muro, material, herramienta y mano de obra.</t>
  </si>
  <si>
    <t xml:space="preserve">   Suministro y colocación de aditamento tromba de succión accionada por aire medicinal marca infra o similar (inyector venturi con vacuometro, frasco de vidrio grabado  de 1 lt con tapón de hule y canastilla de latón cromado para sujeción en muro)., el precio incluye, suministro, armado, conexión, fijación de accesorio en muro, material, herramienta y mano de obra.</t>
  </si>
  <si>
    <t xml:space="preserve">      Salida hidrosanitaria para inodoro con fluxómetro, incluye: 1 alimentación hidráulica con tubería de tubo CPVC azul de 1-1/4" y 1 descarga sanitaria con tubería de PVC san reforzado de 4", piezas para interconexión, llaves, válvulas, pegamento, soldadura, lija, ranurado en muro, en caso de ser necesario, suministro de material, mano de obra, herramienta y equipo necesario. Incluye jarro de aire.</t>
  </si>
  <si>
    <t xml:space="preserve">      Salida hidrosanitaria para lavabo, incluye: 1 alimentación hidráulica con tubería CPVC azul de 1/2" y 1 descarga sanitaria con tubería de PVC san reforzado de 2", piezas para interconexión, llaves, válvulas, pegamento, soldadura, lija, ranurado en caso de ser necesario, suministro de material, mano de obra, herramienta y equipo necesario. Incluye jarra de aire.</t>
  </si>
  <si>
    <t xml:space="preserve">      Salida hidrosanitaria para mingitorio con fluxometro, incluye: 1 alimentación hidráulica CPVC azul de 3/4" y 1 descarga sanitaria con tubería de PVC san reforzado de 2", piezas para interconexión, llaves, válvulas, pegamento, soldadura, lija, ranurado en muro en caso de ser necesario, suministro de material, mano de obra, herramienta y equipo necesario.</t>
  </si>
  <si>
    <t xml:space="preserve">      Salida hidrosanitaria para tarja sencilla, incluye: 1 alimentación hidráulica con tubería de cpvc azul de 1/2" y 1 descarga sanitaria con tubería de PVC san reforzado de 2", piezas para interconexión, llaves, válvulas, pegamento, soldadura, lija, ranurado en caso de ser necesario, suministro de material, mano de obra, herramienta y equipo necesario</t>
  </si>
  <si>
    <t xml:space="preserve">      Salida hidrosanitaria para lavadero en área de lavado, incluye: 2 alimentación hidráulica con tubería de cpvc azul de 1/2" y 1 descarga sanitaria con tubería de PVC san reforzado de 2", piezas para interconexión, llaves, válvulas, pegamento, soldadura, lija, ranurado en caso de ser necesario, suministro de material, mano de obra, herramienta y equipo necesario</t>
  </si>
  <si>
    <t xml:space="preserve">      Salida hidrosanitaria para enfriador de agua, incluye: 1 alimentación hidráulica con tubería de cpvc azul de 1/2" y 1 descarga sanitaria con tubería de PVC san reforzado de 2", piezas para interconexión, llaves, válvulas, pegamento, soldadura, lija, ranurado en caso de ser necesario, suministro de material, mano de obra, herramienta y equipo necesario</t>
  </si>
  <si>
    <t xml:space="preserve">      Salida hidráulica para llave de jardín, con tubería de cpvc azul de 1/2" incluye: piezas de interconexión, soldadura, lija, sistema de fijación, suministro de material, mano de obra, herramienta y equipo necesario.</t>
  </si>
  <si>
    <t xml:space="preserve">      Salida sanitaria para coladera de 2", incluye: piezas para interconexión, excavación, relleno con material producto de excavación, cama de arena, material misceláneo, mano de obra, herramienta y equipo necesario.</t>
  </si>
  <si>
    <t xml:space="preserve">      Salida sanitaria para tapón registro de 2", incluye: piezas para interconexión, excavación, relleno con material producto de excavación, cama de arena, material misceláneo, mano de obra, herramienta y equipo necesario.</t>
  </si>
  <si>
    <t xml:space="preserve">      Tendido de tubería de cpvc azul de 1 1/2" de diámetro para agua potable en planta baja y/o subida de agua. Incluye: fijación a muro o ranurado de ser necesario, excavación a mano de ser necesario, cama de arena de 5 cm de espesor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</si>
  <si>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 xml:space="preserve">      Tendido de tubería de cpvc azul de 1" de diámetro para agua potable en planta baja y/o subida de agua. Incluye: fijación a muro o ranurado de ser necesario, excavación a mano de ser necesario, cama de arena de 5 cm de espesor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</si>
  <si>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 xml:space="preserve">      Tendido de tubería de cpvc azul de 3/4" de diámetro para agua potable en planta baja y/o subida de agua. Incluye: fijación a muro o ranurado de ser necesario, excavación a mano de ser necesario, cama de arena de 5 cm de espesor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</si>
  <si>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 xml:space="preserve">      Tendido de tubería de cpvc azul de 1/2" de diámetro para agua potable en planta baja y/o subida de agua. Incluye: fijación a muro o ranurado de ser necesario, excavación a mano de ser necesario, cama de arena de 5 cm de espesor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</si>
  <si>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 xml:space="preserve">      Tubería sanitaria de PVC 4" reforzado, marca Duralon o Rexolit en planta y/o bajada de drenaje. Incluye: fijación a muro o ranurado de ser necesario, excavación, acostillado, demolición y pases por trabes y relleno de material producto de excavación en caso de ser necesario, conexión a registros, pegamento, piezas especiales marca Rexolit o Duralon, suministro de material, mano de obra, herramienta y equipo necesario.</t>
  </si>
  <si>
    <t xml:space="preserve">      Tubería sanitaria de PVC 2" reforzado, marca Duralon o Rexolit en planta y/o bajada de drenaje. Incluye: fijación a muro o ranurado de ser necesario, excavación, acostillado, demolición y pases por trabes y relleno de material producto de excavación en caso de ser necesario, conexión a registros, pegamento, piezas especiales marca Rexolit o Duralon, suministro de material, mano de obra, herramienta y equipo necesario.</t>
  </si>
  <si>
    <t xml:space="preserve">      Ventilas a base  de tubería sanitaria de PVC 2" reforzado, marca Duralon o Rexolit. Incluye: fijación a muro o ranurado de ser necesario, pegamento, piezas especiales marca Rexolit o Duralon, suministro de material, mano de obra, herramienta y equipo necesario.</t>
  </si>
  <si>
    <t xml:space="preserve">      Tubería PVC 3/4" para condensados a.a. en planta y/o bajada. Incluye: tubería, trampa con tapón de servicio @5m, codos, coples, pegamento, accesorios especiales, materiales consumibles, soportería con abrazaderas y unicanal, pruebas, fijación, mano de obra, herramienta, equipo y todo lo necesario para su correcta ejecución. Descargar al registro sanitario más cerca y poner trampa.</t>
  </si>
  <si>
    <t xml:space="preserve">      Registro sanitario de 0.60x0.40x1.00 mt interior, muros de tabique 6x14x28 cms. Asentado con mortero cemento arena 1:4 con juntas de 2.5 cm, aplanado con mortero cemento arena 1:4 de 2 cm de espesor, plantilla de 10 cm con concreto f'c=100 kg/cm2, chaflán de concreto con pendiente para forjado de canalización de tubería, incluye: excavación, acarreo y retiro de material producto de excavación, tapadera de registro de 0.40x0.60 m. con marco angular de 1 1/2" y contramarco angular de 1 1/4", con malla 6/6-10/10 y concreto f'c=150 kg/cm2, suministro de materiales, mano de obra, herramienta y equipo necesario.</t>
  </si>
  <si>
    <t xml:space="preserve">      Excavación con máquina o manual hasta 4.85 mt de profundidad, incluye: afine de plantilla, taludes, traspaleo fuera de la excavación. (Unidad: m3 compacto).</t>
  </si>
  <si>
    <t xml:space="preserve">      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</si>
  <si>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 xml:space="preserve">      Tratamiento del fondo de excavación por medios mecánicos, compactado con placa vibratoria ó bailarina al 90% de la prueba proctor, incluye: afine para dar niveles, compensación de niveles, humedecido, mezclado, tendido y compactado, herramienta, equipo y mano de obra.</t>
  </si>
  <si>
    <t xml:space="preserve">      Base de concreto de 15 cm de espesor con ceja perimetral 20x35cm, concreto f'c= 200 kg/cm2, t.m.a. 3/4", acabado rústico regleado; incluye: preparación de la superficie, nivelación, acomodado, vibrado y curado del concreto, suministro de materiales, mano de obra, herramienta y equipo.</t>
  </si>
  <si>
    <t xml:space="preserve">      Rellenar la base con arena cernida en cada de 10cm de espesor apisonada, incluye: suministro de materiales, mano de obra, herramienta y todo lo necesario para su correcta ejecución.</t>
  </si>
  <si>
    <t xml:space="preserve">      Suministro e instalación de cisterna de 25,000 litros para enterrar, marca Rotoplas de 3.00m de diámetro y 3.90 mt de alto, para instalación hidráulica, incluye: puesta en el lugar, conexiones, equipo, herramienta y mano de obra.</t>
  </si>
  <si>
    <t xml:space="preserve">      Rellenar el espacio anular entre cisterna y excavación (30cm). La cisterna debe estar llena de agua. Colar en capas de 20cm concreto F'c=150 kg/cm2 armado con varilla 3/8" @ 20cm an ambos sentidos, un solo lecho al centro. Incluye: preparación de la superficie, fabricación, colocación y acomodo de concreto y acero; suministro de materiales, mano de obra, herramienta y equipo.</t>
  </si>
  <si>
    <t xml:space="preserve">      Muro a base de 3 hiladas de block de concreto 20x20x40 cm, armado con una varilla 3/8" en cada celda, todas las celdas coladas con concreto f'c=150 kg/cm2 tma 3/4", colocar una cadena de block "U" armada con una varilla 3/8" longitudinal y colar con concreto f'c=150 kg/cm2 tma 3/4", incluye: materiales, mano de obra, herramienta y equipo.</t>
  </si>
  <si>
    <t xml:space="preserve">      Losa de vigueta y bovedilla de 16 cm de espesor. La vigueta deberá armarse con semi-armadura 12-36 más refuerzo adicional de 2 varillas de 5/16" Fy=5,000 kg/cm2. Capa de compresión de 5 cm armada con malla electrosoldada 6/6-10/10, Incluye: habilitado y armado de acero según proyecto, suministro y elevación y acomodo de materiales, desperdicios, andamios, cimbra, acero, concreto, curado, mano de obra, herramienta, equipo y todo lo necesario para su correcta ejecución. Se deberá considerar paso hombre de 0.70 x 1.60, con marco de 1 1/2" y contramarco de 1 1/4".</t>
  </si>
  <si>
    <t xml:space="preserve">      Suministro e instalación de tanque hidroneumático de diafragma marca Evans modelo PV366 de 310 lts, ó Challenger Modelo 310 lts vertical, incluye: manómetro 0-100 psi/glic, switch de presión 20-40 psi, pruebas, material, equipo, herramienta y mano de obra</t>
  </si>
  <si>
    <t xml:space="preserve">      Suministro e instalación de bomba centrifuga sumergible marca Evans o Myers para las siguientes condiciones: Potencia propuesta: 2.0 hp; Profundidad de succión: 3.0 mts; Carga de arranque: 21.09 mts (30 psi); Carga de paro: 35.15 mts (50 psi); Carga total de diseño: 40.15 mts; Gasto de diseño: 179.00 lpm; incluye: electronivel o flotador electrico de 2 ml. válvulas, Conexiones, codos, accesorios, equipo, herramienta y mano de obra.</t>
  </si>
  <si>
    <t xml:space="preserve">      Instalación de equipo de aire acondicionado tipo mini split tipo cassette de 3.0 ton, incluye: maniobras de montajes, colganteo de unidad interior con varilla roscada de 3/8" y taquete de expansión metálico, tuercas y arandelas para sujeción, nivelado y ajuste, conexión de desagüe de condensados a pie de máquina suministrado por contratista de plomería,  interconexión electromecánica con tubería de cobre tipo "L" en 3/8" y 3/4", trampa de elevación de succión @5 mt de altura, aislada con armaflex de 3/8" de espesor, interconexión eléctrica, base metálica en ptr de 1 1/2" calibre 14 con soleras de protección en base de patas de 2"x2", tacones de neopreno, para unidad condensadora ,fondo anticorrosivo y esmalte anticorrosivo a 2 manos, conexión eléctrica de alimentación tomada a pie de máquina suministrada por contratista eléctrico, pruebas de hermeticidad @200 psi con nitrógeno a 12 horas, vacío a 250 micrones, arranque, pruebas y ajustes  de sobrecalentamiento y subenfriamiento, completar carga de refrigerante en caso necesario. etiquetado de equipos para identificación en azoteas e interiores con calcomanías. Adecuar salida de un lado de Evaporador con ducto flexible aislado de 8" y terminacion en baño Hombre y Mujer, con difusor de 3 o 4 vias, segun se requiera, incluye cintas, cinchos, soporteria y todo lo necesario para su correcta instalacion, (LOBBY P.B.).</t>
  </si>
  <si>
    <t xml:space="preserve">      Instalación de equipo de aire acondicionado tipo mini split tipo cassette de 2.0 ton, incluye: maniobras de montajes, colganteo de unidad interior con varilla roscada de 3/8" y taquete de expansión metálico, tuercas y arandelas para sujeción, nivelado y ajuste, conexión de desagüe de condensados a pie de máquina suministrado por contratista de plomería,  interconexión electromecánica con tubería de cobre tipo "L" en 3/8" y 5/8", trampa de elevación de succión @5 mt de altura, aislada con armaflex de 3/8" de espesor, interconexión eléctrica, base metálica en ptr de 1 1/2" calibre 14 con soleras de protección en base de patas de 2"x2", tacones de neopreno, para unidad condensadora ,fondo anticorrosivo y esmalte anticorrosivo a 2 manos, conexión eléctrica de alimentación tomada a pie de máquina suministrada por contratista eléctrico, pruebas de hermeticidad @200 psi con nitrógeno a 12 horas, vacío a 250 micrones, arranque, pruebas y ajustes  de sobrecalentamiento y subenfriamiento, completar carga de refrigerante en caso necesario. etiquetado de equipos para identificacion en azoteas e interiores con calcomanias.  (LABORATORIO DIDACTICO, PRACTICA QUIRURGICA P.B.).</t>
  </si>
  <si>
    <t xml:space="preserve">      Instalación de equipo de aire acondicionado tipo mini split piso techo de 3.0 ton, incluye: maniobras de montajes, colganteo de unidad interior con varilla roscada de 3/8" y taquete de expansión metálico, tuercas y arandelas para sujeción, nivelado y ajuste, conexión de desagüe de condensados a pie de máquina suministrado por contratista de plomería,  interconexión electromecánica con tubería de cobre tipo "L" en 3/8" y 3/4", trampa de elevación de succión @5 mt de altura, aislada con armaflex de 3/8" de espesor, interconexión eléctrica, base metálica en ptr de 1 1/2" calibre 14 con soleras de protección en base de patas de 2"x2", tacones de neopreno, para unidad condensadora ,fondo anticorrosivo y esmalte anticorrosivo a 2 manos, conexión eléctrica de alimentación tomada a pie de máquina suministrada por contratista eléctrico, pruebas de hermeticidad @200 psi con nitrógeno a 12 horas, vacío a 250 micrones, arranque, pruebas y ajustes  de sobrecalentamiento y subenfriamiento, completar carga de refrigerante en caso necesario. etiquetado de equipos para identificacion en azoteas e interiores con calcomanias. (VESTIDOR, CAMARA GESELL Y CEYE P.B.).</t>
  </si>
  <si>
    <t xml:space="preserve">      Instalación de equipo de aire acondicionado tipo mini split piso techo de 2.0 ton, incluye: maniobras de montajes, colganteo de unidad interior con varilla roscada de 3/8" y taquete de expansión metálico, tuercas y arandelas para sujeción, nivelado y ajuste, conexión de desagüe de condensados a pie de máquina suministrado por contratista de plomería,  interconexión electromecánica con tubería de cobre tipo "L" en 3/8" y 5/8", trampa de elevación de succión @5 mt de altura, aislada con armaflex de 3/8" de espesor, interconexión eléctrica, base metílica en ptr de 1 1/2" calibre 14 con soleras de protección en base de patas de 2"x2", tacones de neopreno, para unidad condensadora ,fondo anticorrosivo y esmalte anticorrosivo a 2 manos, conexión eléctrica de alimentación tomada a pie de máquina suministrada por contratista eléctrico, pruebas de hermeticidad @200 psi con nitrógeno a 12 horas, vacío a 250 micrones, arranque, pruebas y ajustes  de sobrecalentamiento y subenfriamiento, completar carga de refrigerante en caso necesario. etiquetado de equipos para identificacion en azoteas e interiores con calcomanias. (LABORATORIO DE PRACTICAS CLINICAS 1 Y 2 P.B.).</t>
  </si>
  <si>
    <t xml:space="preserve">      Instalación de equipo de aire acondicionado mini split tipo muro de 2.0 ton, tecnología inverter, incluye: colganteo de unidad interior, nivelado y ajuste, conexión de desagüe de condensados a pie de evaporador suministrado por contratista de plomería,pase en losa con tubo de pvc de 3", resanado y sellado con poliuretano ya pasadas las tuberías de interconexión, interconexión electromecánica con tubería de cobre tipo "L" en 5/8"" y 3/8" aislada con armaflex de 3/8" de espesor, a una distancia de 15 mt,interconexión eléctrica, base metálica en ptr de 1 1/2" calibre 14 con soleras de protección en base de patas de 2"x2", tacones de neopreno, para unidad condensadora ,fondo anticorrosivo y esmalte anticorrosivo a 2 manos, conexión eléctrica de alimentación tomada a pie de máquina suministrada por contratista eléctrico, pruebas de hermeticidad @200 psi con nitrógeno a 12 horas, vacío a 250 micrones, arranque, pruebas y ajustes  de sobrecalentamiento y subenfriamiento, completar carga de refrigerante en caso necesario. etiquetado de equipos para identificación en azoteas e interiores con calcomanías. ESTACIÓN DE TRABAJO 1 Y 2 P.A.).</t>
  </si>
  <si>
    <t xml:space="preserve">      Instalación de equipo de aire acondicionado mini split tipo muro de 1.0 ton, tecnología inverter, incluye: colganteo de unidad interior, nivelado y ajuste, conexión de desagüe de condensados a pie de evaporador suministrado por contratista de plomería, pase en losa con tubo de pvc de 3", resanado y sellado con poliuretano ya pasadas las tuberías de interconexión, interconexión electromecánica con tubería de cobre tipo "L" en 1/4"" y 3/8" aislada con armaflex de 3/8" de espesor, a una distancia de 15 mt, interconexión eléctrica, base metálica en ptr de 1 1/2" calibre 14 con soleras de protección en base de patas de 2"x2", tacones de neopreno, para unidad condensadora ,fondo anticorrosivo y esmalte anticorrosivo a 2 manos, conexión eléctrica de alimentación tomada a pie de máquina suministrada por contratista eléctrico, pruebas de hermeticidad @200 psi con nitrógeno a 12 horas, vacío a 250 micrones, arranque, pruebas y ajustes  de sobrecalentamiento y subenfriamiento, completar carga de refrigerante en caso necesario. etiquetado de equipos para identificación en azoteas e interiores con calcomanías. (CUBÍCULO 1, 2 Y 3 P.A.).</t>
  </si>
  <si>
    <t xml:space="preserve">      Instalación de extractor para plafón CFP 900, incluye: maniobras de montajes, colganteo de unidad interior con varilla roscada de 3/8" y taquete de expansión metálico, tuercas y arandelas para sujeción, nivelado, colocar ducto flexible y persiana de gravedad  6" de plástico s&amp;p (LABORATORIOS Y CEYE P. B., AULA 1 Y 2 P.A.)</t>
  </si>
  <si>
    <t xml:space="preserve">      Instalación de extractor para plafón CFP 600, incluye: maniobras de montajes, colganteo de unidad interior con varilla roscada de 3/8" y taquete de expansión metálico, tuercas y arandelas para sujeción, nivelado, colocar ducto flexible y persiana de gravedad  6" de plástico s&amp;p (BAÑOS MUJERES Y HOMBRES P.B. Y P.A.).</t>
  </si>
  <si>
    <t xml:space="preserve">      Instalación de extractor para plafón CFP 300, incluye: maniobras de montajes, colganteo de unidad interior con varilla roscada de 3/8" y taquete de expansión metálico, tuercas y arandelas para sujeción, nivelado, colocar ducto flexible y persiana de gravedad  4" de plástico s&amp;p (BAÑO DE VESTIDOR P.B.).</t>
  </si>
  <si>
    <t xml:space="preserve">   Suministro e instalación de caja eléctrica de 5"x5" con tapa reductora 5"x2", en techo para instalación de punto de acceso inalámbrica AP, incluye: corte con disco, demolicion de muro de tablaroca y/o tabique según se requiera, reposición de enjarre, retiro, acarreo de material de escombro,  mano de obra herramienta, equipo y todo lo necesario para su correcta ejecución.</t>
  </si>
  <si>
    <t xml:space="preserve">   Suministro e instalación de caja eléctrica de 5"x5" con tapa reductora 5"x2", en techo para instalación de red a 40 cm del suelo, incluye: corte con disco, demolicion de muro de tablaroca y/o tabique según se requiera, reposición de enjarre, retiro, acarreo de material de escombro,  mano de obra herramienta, equipo y todo lo necesario para su correcta ejecución.</t>
  </si>
  <si>
    <t xml:space="preserve">   Suministro e instalación de caja eléctrica de 5"x5" con tapa reductora 5"x2", en techo para instalación de red a 200 cm del suelo para instalación de Pantalla, incluye: corte con disco, demolicion de muro de tablaroca y/o tabique según se requiera, reposición de enjarre, retiro, acarreo de material de escombro,  mano de obra herramienta, equipo y todo lo necesario para su correcta ejecución.</t>
  </si>
  <si>
    <t xml:space="preserve">   Suministro y construcción de registro de 1.00 x 1.00 x 1.00 mt interior, con cárcamo para el filtrado de agua, muros de tabique 6x14x28 cm asentado con mortero cemento arena 1:4 con juntas de 2.5 cm y aplanado con mortero cemento arena 1:4 de 2 cm de espesor, plantilla de 10 cm con concreto f'c=100 kg/cm2, marco con ángulo de 1 1/2" x 3/16" y contramarco con ángulo de 1 1/4" x 3/16", con refuerzo en cruz de ángulo de 1 1/4" x 3/16", 2 bisagras de 1 1/2", 8 anclas con varilla de 3/8" de 10 cm de longitud., lámina antiderrapante cal. 14 fondeado con pintura anticorrosivo rojo óxido y acabado final con pintura esmalte color azul semejante a los registros existentes. Incluye: excavación, retiro de material producto de excavación, respaldo de registro con material producto de excavación, suministro de materiales, mano de obra, herramienta y equipo.</t>
  </si>
  <si>
    <t xml:space="preserve">   Suministro e instalación de tuberia de pvc conduit de 1" sobre plafon, Incluye: corte con disco, demolición de firme de ser necesario según se requiera, reposición de firme, retiro, acarreo de material de escombro, mano de obra herramienta, equipo y todo lo necesario para su correcta ejecución.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</si>
  <si>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 xml:space="preserve">   Suministro e instalación de Tubería PVC de 2" que conecta registro exterior con SITE, Incluye: corte con disco, demolición de firme de ser necesario según se requiera, reposición de firme, excavación necesaria, cama de arena, alojar tubería, relleno compacto, cinta de advertencia, encofrado de tubería, retiro, acarreo de material de escombro, mano de obra herramienta, equipo y todo lo necesario para su correcta ejecución. El tubo se colocará a línea y plomo a excepción donde el supervisor de obra autorice. Las conexiones se realizarán únicamente con pegamento o rosca.</t>
  </si>
  <si>
    <t xml:space="preserve">   Suministro y colocación de Escalerilla metálica CHAROFIL, incluye: cargo directo por el costo de los materiales y mano de obra que intervengan, conectores, fletes, acarreos hasta el lugar de su utilización, andamios, colocación, tornillería, nivelación, ajustes, instalaciones específicas, equipo de seguridad, limpieza y retiro de sobrantes fuera de la obra, curva, tees, soportaría, abrazaderas, accesorios de sujeción, bajada para curva, uniones, ganchos, cortes, asentada sobre la estructura de los cajillos, depreciación y demás derivados del uso de herramienta y equipo</t>
  </si>
  <si>
    <t xml:space="preserve">      Suministro e Instalación de salida en losa para luminaria, ejecutada con tubería conduit galv. pared delgada cuando se instale de manera expuesta, PVC tipo pesado embebida en muro, losa o piso. conectores, coples, codos, caja registro y tapas marca steel city, incluye fijación, limpieza, desperdicio y todo lo necesario para la correcta ejecución del concepto. (ver planos para referencia de diámetros y demás detalles constructivos).</t>
  </si>
  <si>
    <t xml:space="preserve">      Suministro e Instalación de salida en plafón para luminaria, ejecutada con tubería conduit galv. pared delgada cuando se instale de manera expuesta, tubo sapa para llegada a luminaria, PVC tipo pesado embebido en muro, losa o piso. conectores, coples, codos, caja registro y tapas marca steel city, incluye fijación, limpieza, desperdicio y todo lo necesario para la correcta ejecución del concepto. (ver planos para referencia de diámetros y demás detalles constructivos).</t>
  </si>
  <si>
    <t xml:space="preserve">      Suministro e Instalación de salida en muro para apagadores, detector de presencia y dimmers. Ejecutada con tubería conduit galv. pared delgada cuando se instale de manera expuesta, PVC tipo pesado embebido en muro, losa o piso. conectores, coples, codos, caja registro y tapas marca steel city, incluye tapa reducción de caja 4x4 a chalupa, fijación, limpieza, desperdicio y todo lo necesario para la correcta ejecución del concepto. (ver planos para referencia de diámetros y demás detalles constructivos).</t>
  </si>
  <si>
    <t xml:space="preserve">      Suministro e Instalación de salida en techo para detector de presencia, ejecutada con tubería conduit galv. pared delgada cuando se instale de manera expuesta, sapa sobre plafón ó PVC tipo pesado embebido en muro, losa o piso. conectores, coples, codos, caja registro y tapas marca steel city, incluye: fijación, limpieza, desperdicio y todo lo necesario para la correcta ejecución del concepto. (ver planos para referencia de diámetros y demás detalles constructivos).</t>
  </si>
  <si>
    <t xml:space="preserve">      Suministro e Instalación de salida en techo para conjunto de: 2 detectores de presencia y un controlador de carga. ejecutada con tubería conduit galv. pared delgada cuando se instale de manera expuesta, sapa sobre plafón ó PVC tipo pesado embebido en muro, losa o piso. conectores, coples, codos, caja registro y tapas marca steel city, incluye: fijación, limpieza, desperdicio y todo lo necesario para la correcta ejecución del concepto. (ver planos para referencia de diámetros y demás detalles constructivos).</t>
  </si>
  <si>
    <t xml:space="preserve">      Suministro e Instalación de salida en azotea para fotocelda desde contactor para alumbrado, ubicado en cuarto eléctrico. Ejecutada con tubería conduit galv. pared delgada cuando se instale de manera expuesta, PVC tipo pesado embebido en muro, losa o piso. conectores, coples, codos, caja registro y tapas marca steel city, incluye tapa reducción de caja 4x4 a chalupa, fijación, limpieza, desperdicio y todo lo necesario para la correcta ejecución del concepto. (ver planos para referencia de diámetros y demás detalles constructivos).</t>
  </si>
  <si>
    <t xml:space="preserve">      Suministro y colocación de detector de presencia para montar en muro, marca sensorswitch de lithonia ligthing, CAT. WRSA. incluye; cables, conexión, terminales, pernos , material para conexión y fijación, programación y pruebas, mano de obra, herramienta y todo lo necesario para su correcta colocación (ver planos )</t>
  </si>
  <si>
    <t xml:space="preserve">      Suministro y colocación de detector de presencia infrarrojo para montar en techo, marca sensorswitch de lithonia ligthing, CAT. CMR PDT 9. incluye cables, conexión, terminales, pernos , material para conexión y fijación, mano de obra, herramienta y todo lo necesario para su correcta colocación (ver planos )</t>
  </si>
  <si>
    <t xml:space="preserve">      Suministro y colocación de detector de presencia infrarrojo para montar en techo, marca sensorswitch de lithonia ligthing, CAT. CMR PIR 10. incluye cables, conexión, terminales, pernos , material para conexión y fijación, mano de obra, herramienta y todo lo necesario para su correcta colocación (ver planos )</t>
  </si>
  <si>
    <t xml:space="preserve">      Suministro y colocación de juego de par de detectores de presencia de tecnología dual para montar en techo con manejador de carga Power Paxk, marca sensorswitch de lithonia ligthing, CAT. W16 PDT (2 Pzs) y PP20 (1 Pz). incluye cables para conexión en paralelo de los sensores y control al PP20 (ver detalle "B" del Plano IE-01), conexión, terminales, pernos , material para conexión y  fijación, orientación, ajustes y pruebas, mano de obra, herramienta y todo lo necesario para su correcta colocación (ver planos )</t>
  </si>
  <si>
    <t xml:space="preserve">      Suministro y colocación de DIMMER, Marca SensorSwitch, Catalogo sPODMRD GY. incluye cables, conexión, terminales, pernos , material para conexión y fijación, ajustes y pruebas, mano de obra, herramienta y todo lo necesario para su correcta colocación (ver planos )</t>
  </si>
  <si>
    <t xml:space="preserve">      Suministro y colocación de cableado a salidas de luminarias, detectores de presencia y apagadores sencillos dobles y triples y dimmer. Con conductores marca condumex o monterrey aislamiento thw-ls 90° c (color blanco para neutro, verde para tierra física). Incluye; conectores tipo resorte "3m"  de medida adecuada a la cantidad de cables a unir, limpieza, pruebas, desperdicio y todo lo necesario para la correcta ejecución del concepto. (ver planos para referencia de la cantidad de conductores, calibres y su función).</t>
  </si>
  <si>
    <t xml:space="preserve">      Suministro y colocación de tapa para apagador sencillo (1 modulo) mca. Quinzino</t>
  </si>
  <si>
    <t xml:space="preserve">      Suministro y colocación de fotocelda marca Tork de 127 volts, modelo 2021S. incluye cables, base de fotocelda, orientación, terminales, pernos , material para conexión y fijación, mano de obra, herramienta y todo lo necesario para su correcta colocación (ver planos )</t>
  </si>
  <si>
    <t xml:space="preserve">      Suministro e instalación de salida para contacto duplex polarizado para servicio normal,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</si>
  <si>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 xml:space="preserve">      Suministro e instalación de salida para contacto duplex polarizado para equipo de proyección en aulas, instalado sobre plafón. ejecutada con tubería galvanizada pared delgada cuando se instale de manera expuesta, PVC tipo pesado en muro, losa o piso, codos, conectores y accesorios según se requieran, condulet FS, tapa. Incluye elementos de fijación y sujeción, limpieza, pruebas, desperdicio y todo lo necesario para la correcta ejecución del concepto.</t>
  </si>
  <si>
    <t xml:space="preserve">      Suministro e instalación de salida para contacto duplex polarizado grado hospital,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</si>
  <si>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 xml:space="preserve">      Suministro e instalación de salida para contacto de detección de falla a tierra,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</si>
  <si>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 xml:space="preserve">      Suministro e instalación de salida para contacto de seguridad para extractores, instalado sobre plafón. ejecutada con tubería galvanizada pared delgada cuando se instale de manera expuesta, PVC tipo pesado en muro, losa o piso, codos, conectores y accesorios según se requieran, condulet FS, tapa tubo galvanizado flexible. Incluye elementos de fijación y sujeción, limpieza, pruebas, desperdicio y todo lo necesario para la correcta ejecución del concepto.</t>
  </si>
  <si>
    <t xml:space="preserve">      Suministro y colocación de contacto duplex polarizado para servicio normal, bticino catálogo CR20-I con tapa cat. TP8-I. Incluye:  terminales, pernos, material para conexión y fijación, puente de puesta a tierra a caja metálica, mano de obra, herramienta y todo lo necesario para su correcta colocación.</t>
  </si>
  <si>
    <t xml:space="preserve">      Suministro y colocación de contacto con protección de falla a tierra 20 A. mca. bticino catálogo 2095-I con tapa CA26-GH. incluye: terminales, pernos, material para conexión y fijación, puente de puesta a tierra, mano de obra, herramienta y todo lo necesario para su correcta colocación.  (ver planos).</t>
  </si>
  <si>
    <t xml:space="preserve">      Suministro e instalación de salida sobre plafón para chapa electromagnética ejecutada con tubería galvanizada pared delgada, medio de fijación y sujeción, conectores, monitores, caja 4x4, 1 conductor negro de fase cal 12, 1 conductor blanco para neutro cal 12 y uno verde de tierra de seguridad ca. 12., conectores tipo resorte, la caja debe ponerse a tierra y fijada en la losa. Se conectará a circuito que alimente el aula, cubículo o espacio en donde se coloque la puerta.</t>
  </si>
  <si>
    <t xml:space="preserve">      Suministro y colocación en mesa de trabajo, de contacto con protección de falla a tierra 20 A. mca. bticino catálogo 2095-I con tapa CA26-GH. incluye: terminales, pernos, material para conexión y fijación, puente de puesta a tierra, mano de obra, herramienta y todo lo necesario para su correcta colocación.  (ver planos).</t>
  </si>
  <si>
    <t xml:space="preserve">      Suministro y colocación de contacto para proyector, instalado en plafond, duplex polarizado para servicio normal, bticino catálogo CR20-I con tapa cat. TP8-R. Incluye:  terminales, pernos, material para conexión y fijación, puente de puesta a tierra a caja metálica, mano de obra, herramienta y todo lo necesario para su correcta colocación.</t>
  </si>
  <si>
    <t xml:space="preserve">      Suministro e instalación de contacto duplex polarizado grado hospital, color rojo, 15 Amp. 125 V.Marca Leviton, Cat. 8200-R</t>
  </si>
  <si>
    <t xml:space="preserve">      Suministro y colocación de contacto y clavija de seguridad para conectar extractores en plafond. Marca Cooper. Nema L5-15 catálogos 4721N y Conector 4731N. Incluye conexión en caja de salida. Tubo zapa, 3 conductores cal. 12 colores normalizados.</t>
  </si>
  <si>
    <t xml:space="preserve">      Suministro y colocación de cableado a contactos (normales y con detección de falla a tierra). Las salidas, canalizaciones y código de cableado, son de acuerdo a los planos proyectos. Mediante conductores marca condumex o monterrey aislamiento thw-ls 90° c (color negro, rojo para las fases, blanco para neutro, verde para tierra física). Incluye; conexiones mediante capuchones "3m"  de medida adecuada a la cantidad de cables a unir, limpieza, pruebas, desperdicio y todo lo necesario para la correcta ejecución del concepto. (ver planos para referencia de la cantidad de conductores y su función).</t>
  </si>
  <si>
    <t xml:space="preserve">      Suministro e instalación de alimentación a equipos de aire acondicionado en azotea, mediante conductores Viakon 4f-12+1tf-12 en tubería galvanizada con rosca de (1/2"). incluye; codos, coples, monitores y contratuercas, condulet "T" "FS" o "LB" (de acuerdo a plano proyecto) reducciones, tubo liquid-tight, conectores liquid-tight, taquetes, pijas, y todo lo necesario para su correcta instalación. (ver plano IE de aire acondicionado).</t>
  </si>
  <si>
    <t xml:space="preserve">      Suministro e instalación de alimentación a equipos de aire acondicionado en azotea, mediante conductores Viakon 2f-12+1tf-12 en tubería galvanizada con rosca de (1/2"). incluye; codos, coples, monitores y contratuercas, reducciones, tubo liquid-tight, conectores liquid-tight, taquetes, pijas, y todo lo necesario para su correcta instalación. (ver plano IE de aire acondicionado).</t>
  </si>
  <si>
    <t xml:space="preserve">      Suministro e instalación de alimentación a equipos de aire acondicionado en azotea, mediante conductores Viakon 4f-10+1tf-10 en tubería galvanizada con rosca de (1/2"). incluye; codos, coples, monitores y contratuercas, condulet "T" "FS" o "LB" (de acuerdo a plano proyecto) reducciones, tubo liquid-tight, conectores liquid-tight, taquetes, pijas, y todo lo necesario para su correcta instalación. (ver plano IE de aire acondicionado).</t>
  </si>
  <si>
    <t xml:space="preserve">      Suministro e instalación de alimentación a equipos de aire acondicionado en azotea, mediante conductores Viakon 2f-10+1tf-10 en tubería galvanizada con rosca de (1/2"). incluye; codos, coples, monitores y contratuercas, reducciones, tubo liquid-tight, conectores liquid-tight, taquetes, pijas, y todo lo necesario para su correcta instalación. (ver plano IE de aire acondicionado).</t>
  </si>
  <si>
    <t xml:space="preserve">      Suministro e instalación de alimentación a equipos de aire acondicionado en azotea, mediante conductores Viakon 2f-10+1tf-10 +2f-12en tubería galvanizada con rosca de (1/2"). incluye; codos, coples, monitores y contratuercas, reducciones, tubo liquid-tight, conectores liquid-tight, taquetes, pijas, y todo lo necesario para su correcta instalación. (ver plano IE de aire acondicionado).</t>
  </si>
  <si>
    <t xml:space="preserve">      Suministro y colocación de interruptor de seguridad sin fusible de 2 polos 30 amperes marca square-d, cat no, DU221RB, con gabinete para intemperie, incluye pruebas, material para fijación, conexión, puesta a tierra, mano de obra, limpieza, herramientas y todo lo necesario para su correcta colocación.</t>
  </si>
  <si>
    <t xml:space="preserve">      Suministro y colocación de centro de carga para Alumbrado Exterior "AL_EXT" "AAC_1". MCA. SQUARE-D CAT. No: HOM816L125PC + PK9GTA, Incluye; barra de tierras, Fijación, nivelación, barrenos para recepción de tuberías, conexión, identificación de tablero, elaboración de directorio de derivados indicando de manera clara y permanente la parte del sistema que alimenta cada uno de ellos, letrero de advertencia de peligro y todo lo necesario para su correcto instalación.</t>
  </si>
  <si>
    <t xml:space="preserve">      Suministro y colocación de Contactor para Alumbrado Público, Marca SIEMENS. Cat. 3RT2018-1AN61. Incluye; Fijación, nivelación, barrenos para recepción de tuberías, conexión de fuerza y control, identificación del equipo y pruebas</t>
  </si>
  <si>
    <t xml:space="preserve">      Suministro e instalación  en Tab. I-LINE, de  interruptor marca square-d cat. no. JDA36150.</t>
  </si>
  <si>
    <t xml:space="preserve">      Suministro e instalación  de  interruptor marca square-d cat. no. QO120</t>
  </si>
  <si>
    <t xml:space="preserve">      Suministro e instalación  de  interruptor marca square-d cat. no. QO215</t>
  </si>
  <si>
    <t xml:space="preserve">      Suministro e instalación  de  interruptor marca square-d cat. no. QO220</t>
  </si>
  <si>
    <t xml:space="preserve">      Suministro e instalación  de  interruptor marca square-d cat. no. QO225</t>
  </si>
  <si>
    <t xml:space="preserve">      Suministro e instalación  de  interruptor marca square-d cat. no. QO230</t>
  </si>
  <si>
    <t xml:space="preserve">      Suministro e instalación del conductor del electrodo de tierra (conductor de tierra física), desde la el cobre desnudo del registro hasta la barra de tierras del transformador. Mediante cable de cobre desnudo cal. 1/0 awg  unido con soldadura exotérmica. Llegada  a la barra de tierras y de ésta a la barra de neutros como puente de unión principal.</t>
  </si>
  <si>
    <t xml:space="preserve">      Suministro de material y mano de obra, para la modificación del registro existente. Consiste en agregar la base del transformador de medidas 1.5 x 1.5 x 0.15. Pase al registro existente en la parte de media tensión.  instalación del conductor del electrodo de tierra (conductor de tierra física), desde el cobre desnudo del registro hasta la barra de tierras del transformador. Mediante cable de cobre desnudo cal. 1/0 awg  unido con soldadura exotérmica. Llegada  a la barra de tierras. Incluye; pases en registro existente, conector zapata ponchable cal. 1/0, tornillería de bronce al silicio, excavaciones, relleno y compactación. El puente de unión principal se hará en este punto (ver detalles constructivos en plano IE-05).</t>
  </si>
  <si>
    <t xml:space="preserve">      Suministro e instalación de accesorios de conexión en media tensión. Consiste en: 3 Terminales tipo inserto, 3 terminales tipo codo, 3 adaptadores de tierra, puesta a tierra de los accesorios mediante conductor cal. 8, terminales tipo zapata. Incluye: Maniobras de desenergización, disposición de cable XLP 15 kV suficiente para alcanzar los bornes del Transformador, de ser necesario se jalará de los registros adyacentes la coca que tienen. corte del conductor e instalación de los accesorios mencionados.</t>
  </si>
  <si>
    <t xml:space="preserve">      Suministro e instalación de registro para baja tensión (R-01) de concreto armado f'c=200 kg/cm2 con medidas interiores de 0.80 x 0.50 x 0.65 mt (axlxh)  de acuerdo a las especificaciones del detalle 4 en el plano IE-05. Incluye: trazo, excavación, relleno, compactación, cimbrado, colado, pulido, resanes.</t>
  </si>
  <si>
    <t xml:space="preserve">      Suministro e instalación de alimentador desde el tablero "AAC_2" al tablero "AL_EXT", pasando por el contactor. Conteniendo a 2 conductores de cobre de fase cal 6 awg, 1 conductor neutro cal. 10 awg, un conductor cal 10 awg como tierra física. Conductores Marca viakon thhw-ls 90g. para 600 v. identificados de acuerdo a su función, con un  tubo galv. roscado de 1" de manera expuesta.  incluye: medios de fijación y sujeción, barrenos, codos, coples, monitor y contratuerca, elementos de fijación y todo lo necesario para su correcta operación (ver plano IE-04).</t>
  </si>
  <si>
    <t xml:space="preserve">   Limpieza final a detalle para entrega de edificio, incluye: limpieza de baños, muebles, pisos, muros, desempolvado, mano de obra, productos de limpieza necesarios, herramienta y equipo.</t>
  </si>
  <si>
    <t xml:space="preserve"> TRABAJOS DE ALBAÑILERÍA</t>
  </si>
  <si>
    <t xml:space="preserve">   Demolición en muro de tabique de 30cm de espesor para hueco de puerta en fachada poniente, ancho entre columnas 1.25cm aprox y altura hasta cerramiento; incluye: trazo y corte con equipo, demolición de castillo y/o cerramiento con equipo, acarreo de escombros y retiro de escombros fuera de la obra, corte de acero, equipo, herramienta menor.</t>
  </si>
  <si>
    <t xml:space="preserve">   Demolición en muro de tabique de 15cm de espesor para alojar ventana dimensión 1.00x0.50m. Colar cerramiento de 15x15cm  nuevo, acero, concreto f'c= 200 kg/cm2, cimbra demolición necesaria para anclar acero; incluye: trazo y corte con equipo, demolición de castillo y/o cerramiento con equipo, acarreo de escombros y retiro de escombros fuera de la obra, corte de acero, equipo, herramienta menor, suministro de materiales para cerramiento.</t>
  </si>
  <si>
    <t xml:space="preserve">   Demolición en muro de tabique de 15cm de espesor para alojar ventana dimensión 1.00x1.15m. Colar cerramiento de 15x15cm  nuevo, acero, concreto f'c= 200 kg/cm2, cimbra demolición necesaria para anclar acero; incluye: trazo y corte con equipo, demolición de castillo y/o cerramiento con equipo, acarreo de escombros y retiro de escombros fuera de la obra, corte de acero, equipo, herramienta menor, suministro de materiales para cerramiento.</t>
  </si>
  <si>
    <t xml:space="preserve">   En espacio entre columnas interior de edificio (sección promedio 25x30cm) se rellenará con concreto f’c=150 kg/cm2 h. en o. tma ¾” rev 10+/- 2 cm. Anclas de varilla 3/8" @ 30cm en columnas existentes. Cimbra común y descimbra en dos de sus caras. En cualquier altura, incluye: materiales, hechura, acarreos, elevaciones, equipo, herramienta y mano de obra.</t>
  </si>
  <si>
    <t xml:space="preserve">   En bajante pluvial existente en fachada sur, ocultar tubería colando con concreto f’c=150 kg/cm2 h. en o. t.a.m. 1/4". Incluye: cimbra y descimbra, concreto, mano de obra, herramienta y equipo. Trabajos desde azotea a banqueta.</t>
  </si>
  <si>
    <t xml:space="preserve">   Colado de peralte en descanso escalera 15x15x95cm, con concreto f'c=250 kg/cm2, t.m.a. 1/4" con aditivo retardante, cimbra aparente, armado con varilla 3/8" @ 19 cm ambos sentidos, Epoxine 200 en unión de concreto nuevo con concreto existente. Incluye: Ahogar varillas de 3/8" mediante perforación de concreto con rotomartillo de 10 cm de profundidad para amarrar nuevas, según armado, habilitado y colocación y desperdicio de acero, cimbra y descimbra, colocación, vibrado y curado de concreto, suministro de materiales, mano de obra, elevación de materiales, herramienta y equipo.</t>
  </si>
  <si>
    <t xml:space="preserve">   Construcción de pretil a base de tabique recocido de 7x14x34 cm, pegado con mezcla cemento cal arena 1:1:6 plomeado y nivelado, con juntas de 2 cm. de espesor, acabado común; incluye: andamios, suministro de materiales, mano de obra, herramienta necesarios, elevación de materiales, a 12 mts de altura.</t>
  </si>
  <si>
    <t xml:space="preserve">   Suministro y colocación de dala de cerramiento en pretil, sección 15x15 cm. de sección armado con armex 15x15, concreto f'c= 200 kg/cm2, t.m.a. 3/4" hecho en obra; incluye: , colado, vibrado y curado de concreto, andamios, suministro de materiales, mano de obra, herramienta y equipo.</t>
  </si>
  <si>
    <t xml:space="preserve">   Castillo K-1 en pretil sección 15x15 cm, armado castillo preformado 15-15-4, concreto f'c= 200 kg/cm2, t.m.a. 3/4"; incluye: huecos en trabes para fijar armex de 10 cm de profundidad, cimbra común; colocación de acero; fabricación, colado, vibrado y curado de concreto, andamios, suministro de materiales, elevación de materiales, mano de obra, herramienta y equipo.</t>
  </si>
  <si>
    <t xml:space="preserve">   Muro en claros cortos interior de edificio, a base de tabique recocido de 7x14x34 cm, pegado con mezcla cemento cal arena 1:1:6 plomeado y nivelado, con juntas de 2 cm. de espesor, acabado común; incluye: andamios, suministro de materiales, mano de obra, herramienta necesarios, a todo nivel y altura.</t>
  </si>
  <si>
    <t xml:space="preserve">   Dala de cerramiento sección 15x20 cm. de sección armado con armex 15x20, concreto f'c= 200 kg/cm2, t.m.a. 3/4" hecho en obra; incluye: Anclas de varilla 3/8" en columnas existentes, colado, vibrado y curado de concreto, andamios, suministro de materiales, mano de obra, herramienta y equipo. En toda altura y nivel.</t>
  </si>
  <si>
    <t xml:space="preserve">   Castillo K-1 sección 15x15 cm, armado castillo preformado 15-15-4, concreto f'c= 200 kg/cm2, t.m.a. 3/4"; anclas de varillas de 3/8" @ 30cm fijados a presión; incluye: cimbra común; fabricación, armex; fabricación, colado, vibrado y curado de concreto, andamios, suministro de materiales, elevación de materiales, mano de obra, herramienta y equipo. Todos los niveles y altura.</t>
  </si>
  <si>
    <t xml:space="preserve">   Suministro e instalación de malla pollera en muro de tabique existente, zarpeo con cemento-arena 1:3, incluye: fijado de malla, suministro de materiales, mano de obra, herramienta, andamios, equipo y todo lo necesario para la correcta ejecución del concepto. En toda altura y nivel.</t>
  </si>
  <si>
    <t xml:space="preserve">   Demolición de rampa existente dimensión 1.20x4.30m, incluye:  trazo y corte con equipo, demolición de dentellón y firme con equipo, acarreo de escombros y retiro de escombros fuera de la obra, corte de acero, equipo, herramienta menor.</t>
  </si>
  <si>
    <t xml:space="preserve">   Limpieza previo a iniciar trabajos como retiro de basura y escombro, remoción de cimbras instaladas, corte de alambres recocidos, incluye: mano de obra, retiro fuera de obra a lugar permitido por autoridades municipales, herramienta y equipo.</t>
  </si>
  <si>
    <t xml:space="preserve">   Dala de desplante de concreto sección 55x20 cm reforzada con armex correspondiente y concreto f'c=200 kg/cm2, t.m.a. 3/4". Incluye: habilitado y colocación y desperdicio de acero, cimbra y descimbra, colocación, vibrado y curado de concreto, suministro de materiales, mano de obra, herramienta y equipo. Planta alta.</t>
  </si>
  <si>
    <t xml:space="preserve"> FIRMES INTERIOR EDIFICIO</t>
  </si>
  <si>
    <t xml:space="preserve">   Rampa de 10 cm de concreto f’c=200 kg/cm2 H. en O. de 1.20 4.33 m reforzado con malla electrosoldada 6-6/10-10, acabado rallado ¼”. Incluye: dentellones de concreto 15x20 f’c=200 kg/cm2, agregado a base de sello de 1/4", reforzado con armex 15x20-4. Muro de block 15x20x40 cm asentado con mezcla cemento arena 1:4 y juntas de 2.0 cm de espesor, relleno con concreto f’c=100 kg/cm2 h. en o. y varilla de 3/8@ 60 cm. Excavaciones necesarias, relleno compactado con material tipo base. Suministro de materiales, equipo, herramienta y mano de obra. Acabado igual a existentes.</t>
  </si>
  <si>
    <t xml:space="preserve"> LOSA DE AZOTEA</t>
  </si>
  <si>
    <t xml:space="preserve">   Trabe T-12 de 25x80 cm armada con 6 varillas 3/4", 2 varillas 1/2", estribos de 1/4" @ 22cm, concreto f'c=250 kg/cm2, t.m.a. 3/8", Epoxine 200 en unión de concreto nuevo con existente. Incluye: suministro, habilitado, armado y colocación de acero; suministro, habilitado y colocación de cimbra; suministro, colocación y vibrado de concreto  descimbra; suministro y curado con curacreto base agua (0.20lt/m2). Se deberá incluir acero en cruces con otros elementos estructurales y descubrir acero existete para amarrar nuevo. Nota: incluye todos los materiales, mano de obra, maquinaria, herramienta y equipo para ejecutar este concepto. Trabajos a 7.90 m.s.n.p.t.</t>
  </si>
  <si>
    <t xml:space="preserve"> APLANADOS</t>
  </si>
  <si>
    <t xml:space="preserve">   Aplanado en muros, columnas, trabes con yeso pulido de 2 cm de espesor a plomo y regla. Incluye: perfilado de vanos y aristas, incluye claros de puertas y ventanas, andamios, suministro de material, mano de obra, herramienta y equipo. En toda altura y nivel.</t>
  </si>
  <si>
    <t xml:space="preserve">   Aplanado en muros, columnas, trabes con mortero cemento-arena 1:3 de 2 cm de espesor promedio a plomo y regla para recibir cerámico ó cantera. Incluye: perfilado de vanos y aristas, incluye claros de puertas y ventanas, suministro de materiales, mano de obra, andamios, elevación de materiales. En toda altura y nivel.</t>
  </si>
  <si>
    <t xml:space="preserve">   Aplanado en muros, columnas, trabes con mortero cemento-arena 1:3 de 2 cm de espesor promedio a plomo y regla, acabado caracoleado con grano del no. 3  con cemento-arena-pegazulejo-marmolina proporción 1:1:0.5:1.25 de 0.5 cm de espesor. Incluye: perfilado de vanos y aristas, suministro de materiales, mano de obra, andamios, elevación de materiales. En toda altura y nivel. (previa muestra)</t>
  </si>
  <si>
    <t xml:space="preserve">   Aplanado en lecho inferior de losa con pasta de yeso pulido de 1 cm de espesor con previa aplicación de sellador para mejorar la adherencia. Incluye: malla pollera en toda el área, andamios, suministro de material, mano de obra, herramienta y equipo. En toda altura y nivel.</t>
  </si>
  <si>
    <t xml:space="preserve">   Entrecalle en enjarre, a base de perfil rectangular de 2" x 1" de espesor, incluye: suministro de materiales, mano de obra, herramienta,  equipo y todo lo necesario para la correcta ejecución del concepto. En toda altura y nivel.</t>
  </si>
  <si>
    <t xml:space="preserve">   Curva sanitaria en unión muro-muro y muro-piso, a base de mortero epóxico acabado pulido de 3 cm de radio. Incluye: preparación y desbaste de superficie para asegurar adherencia a la superficie, suministro de materiales, mano de obra, herramienta, equipo y todo lo necesario para su correcta ejecución. En toda altura y nivel.</t>
  </si>
  <si>
    <t xml:space="preserve">   Botaguas de 3/4" a 4 cm de borde, incluye: suministro de materiales, mano de obra, herramienta,  equipo y todo lo necesario para la correcta ejecución del concepto. En toda altura y nivel.</t>
  </si>
  <si>
    <t xml:space="preserve">   Aplanado en lecho inferior de losa lobby exterior, con pasta de yeso pulido de 1 cm de espesor, previa aplicación de sellador. Incluye: malla pollera en toda el área, andamios, suministro de material, mano de obra, herramienta y equipo. En toda altura y nivel.</t>
  </si>
  <si>
    <t xml:space="preserve">   Zarpeo con cemento - arena en estructura de columnas y trabes. Incluye: suministro de materiales, mano de obra, andamios, elevación de materiales. En toda altura y nivel.</t>
  </si>
  <si>
    <t xml:space="preserve"> TABLAROCA</t>
  </si>
  <si>
    <t xml:space="preserve">   Muro y antepecho a dos caras, de tablaroca sobre perfiles metálicos de 10 cm de espesor hasta altura de losa, con placa de lana mineral de 2" de espesor. Incluye: aislante, perfilado de puertas, ventanas, vanos, así como los tapacantos, andamios, panel de yeso de 1.27 cm, poste y canaleta de 6.35 cm cal. 26 @ 40.6 cm, bastidor metálico, chilillos para fijación, perfacinta, pasta, esquineros, desperdicios, fulminantes, limpieza y retiro de materiales sobrantes fuera del instituto, material, mano de obra, herramienta, equipo y todo lo necesario para su correcta ejecución. Acabado final blanqueado para recibir pintura. En toda altura y nivel.</t>
  </si>
  <si>
    <t xml:space="preserve">   Plafón de panel de yeso normal, altura de 3.00 mt. del n.p.t., hecho a base hojas de panel de yeso normal de 1/2", canaletas de carga de 1 1/2" @ 80 cm, colgantes de alambre galvanizado no. 14 y canal listón cal. 20 @ 40 cm, incluye: refuerzos necesarios para garantizar su estabilidad, trazo, corte, refuerzo y detallado de preparaciones para difusores de aire acondicionado y/o luminarias,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blanqueado para recibir pintura. Planta baja.</t>
  </si>
  <si>
    <t xml:space="preserve">   Plafón de panel de yeso normal, altura de 3.20 mt. del n.p.t., hecho a base hojas de panel de yeso normal de 1/2", canaletas de carga de 1 1/2" @ 80 cm, colgantes de alambre galvanizado no. 14 y canal listón cal. 20 @ 40 cm, incluye: refuerzos necesarios para garantizar su estabilidad, trazo, corte, refuerzo y detallado de preparaciones para difusores de aire acondicionado y/o luminarias,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blanqueado para recibir pintura. Planta baja.</t>
  </si>
  <si>
    <t xml:space="preserve">   Plafón de panel de yeso normal, altura de 3.30 mt. del n.p.t., hecho a base hojas de panel de yeso normal de 1/2", canaletas de carga de 1 1/2" @ 80 cm, colgantes de alambre galvanizado no. 14 y canal listón cal. 20 @ 40 cm, incluye: refuerzos necesarios para garantizar su estabilidad, trazo, corte, refuerzo y detallado de preparaciones para difusores de aire acondicionado y/o luminarias,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blanqueado para recibir pintura. Planta alta.</t>
  </si>
  <si>
    <t xml:space="preserve">   Cajillo suspendido de tablaroca normal en "L" de ½", detallado con esquinero boleado, altura de 3.00 m.s.n.p.t. de 0.28 a 0.60 m de ancho y peralte hasta losa, a base de estructura galvanizada con poste de 3 5/8" y canal de amarre 3 5/8" calibre 26,  colgantes de alambre galvanizado No. 14, incluye: refuerzos necesarios para garantizar su estabilidad, trazo, nivelación, cortes, desperdicios, fijación, colganteo con alambre galvanizado, esquinero boleado, andamios, limpieza, material, herramienta, equipo y mano de obra. Acabado final blanqueado para recibir pintura. (Unidad: m.l. medido en planta). Planta baja.</t>
  </si>
  <si>
    <t xml:space="preserve">   Cajillo suspendido de tablaroca normal en "L" de ½", detallado con esquinero boleado, altura de 3.30 m.s.n.p.t. de 0.28 a 0.60 m de ancho y peralte hasta losa,a base de estructura galvanizada con poste de 3 5/8" y canal de amarre 3 5/8" calibre 26,  colgantes de alambre galvanizado No. 14, incluye: refuerzos necesarios para garantizar su estabilidad, trazo, nivelación, cortes, desperdicios, fijación, colganteo con alambre galvanizado, esquinero boleado, andamios, limpieza, material, herramienta, equipo y mano de obra. Acabado final blanqueado para recibir pintura. (Unidad: m.l. medido en planta). Planta alta.</t>
  </si>
  <si>
    <t xml:space="preserve">   Cajillo suspendido de tablaroca normal en "L" de ½", detallado con esquinero boleado, altura de 3.00 m.s.n.p.t. de 0.65 a 1.07 m de ancho y peralte hasta losa, a base de estructura galvanizada con poste de 3 5/8" y canal de amarre 3 5/8" calibre 26,  colgantes de alambre galvanizado No. 14, incluye: refuerzos necesarios para garantizar su estabilidad, trazo, nivelación, cortes, desperdicios, fijación, colganteo con alambre galvanizado, esquinero boleado, andamios, limpieza, material, herramienta, equipo y mano de obra. Acabado final blanqueado para recibir pintura. (Unidad: m.l. medido en planta). Planta baja.</t>
  </si>
  <si>
    <t xml:space="preserve">   Cajillo suspendido de tablaroca normal en "L" de ½", detallado con esquinero boleado, altura de 3.30 m.s.n.p.t. de 0.65 a 1.07 m de ancho y peralte hasta losa, a base de estructura galvanizada con poste de 3 5/8" y canal de amarre 3 5/8" calibre 26,  colgantes de alambre galvanizado No. 14, incluye: refuerzos necesarios para garantizar su estabilidad, trazo, nivelación, cortes, desperdicios, fijación, colganteo con alambre galvanizado, esquinero boleado, andamios, limpieza, material, herramienta, equipo y mano de obra. Acabado final blanqueado para recibir pintura. (Unidad: m.l. medido en planta). Planta alta.</t>
  </si>
  <si>
    <t xml:space="preserve">   Cajillo suspendido de tablaroca normal en "L" de ½", detallado con esquinero boleado, altura de 3.10 m.s.n.p.t. de 0.30 m de ancho y 10cm de peralte, a base de estructura galvanizada con poste de 3 5/8" y canal de amarre 3 5/8" calibre 26,  colgantes de alambre galvanizado No. 14, incluye: refuerzos necesarios para garantizar su estabilidad, trazo, nivelación, cortes, desperdicios, fijación, colganteo con alambre galvanizado, esquinero boleado, andamios, limpieza, material, herramienta, equipo y mano de obra. Acabado final blanqueado para recibir pintura. (Unidad: m.l. medido en planta). Planta baja.</t>
  </si>
  <si>
    <t xml:space="preserve">   Cajillo suspendido de tablaroca normal en "L" de ½", detallado con esquinero boleado, altura de 3.40 m.s.n.p.t. de 0.30 m de ancho y 10cm de peralte, a base de estructura galvanizada con poste de 3 5/8" y canal de amarre 3 5/8" calibre 26,  colgantes de alambre galvanizado No. 14, incluye: refuerzos necesarios para garantizar su estabilidad, trazo, nivelación, cortes, desperdicios, fijación, colganteo con alambre galvanizado, esquinero boleado, andamios, limpieza, material, herramienta, equipo y mano de obra. Acabado final blanqueado para recibir pintura. (Unidad: m.l. medido en planta). Planta alta.</t>
  </si>
  <si>
    <t xml:space="preserve">   Forrado de armadura en fachada sección 0.40x1.30 m con panel rey glass rey sobre bastidor metálico, hecho a base hojas de panel de yeso glass rey azul de 1/2", canaletas de carga de 1 1/2" @ 80 cm, colgantes de alambre galvanizado no. 14 y canal listón cal. 20 @ 40 cm, incluye: trazo, corte, perfilado,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t>
  </si>
  <si>
    <t xml:space="preserve">   Forjado de letras embutidas en panel rey de 5 cm de profundidad, con la leyenda: "Instituto Tecnológico de Sonora" de 0.35 m x 6.70 m, incluye: preparación de la superficie, andamios, suministro y elevación de materiales, mano de obra, herramienta y equipo necesario para su correcta ejecución. Fachadas.</t>
  </si>
  <si>
    <t xml:space="preserve">   Barra en baño de 1.80x0.60m para recibir 2 ovalin, faldón de 40cm de ancho, hecho a base de bastidor metálico fabricado con poste y canal con panel de tablacemento. Incluye: detallado de hueco para recibir ovalin, chilillos para fijación, refuerzo de varilla de 3/8" @ 20 cm longitudinalmente,  basecoat, esquineros, cinta de refuerzo para juntas, fulminantes, desperdicio, materiales, fijado de la barra al muro, mano de obra, herramienta, perforaciones y todo lo necesario para la correcta ejecución del concepto. Ver detalle en plano.</t>
  </si>
  <si>
    <t xml:space="preserve">   Lambrín a una cara para tapar puerta de elevador, de tablaroca sobre perfiles metálicos. Incluye: andamios, panel de yeso de 1.27 cm, poste y canaleta de 6.35 cm cal. 26 @ 40.6 cm, bastidor metálico, chilillos para fijación, perfacinta, pasta, esquineros, desperdicios, fulminantes, limpieza y retiro de materiales sobrantes fuera del instituto, material, mano de obra, herramienta, equipo y todo lo necesario para su correcta ejecución. Acabado final blanqueado para recibir pintura. En toda altura y nivel.</t>
  </si>
  <si>
    <t xml:space="preserve"> CARPINTERÍA</t>
  </si>
  <si>
    <t xml:space="preserve"> ACABADOS (MUROS)</t>
  </si>
  <si>
    <t xml:space="preserve">   Suministro y aplicación de recubrimiento tipo pasta marca corev línea corevcret cc04 color integrado, aplicado con llana de acero inoxidable, sobre columna de concreto sección 30x90cm, incluye: previa aplicación de sellador sottofondo 1000 ó sottofondo 3x1, reparar sustrato, alisar con mascorev xt, sotopaint color similar al corevcret cc04, suministro y elevación de materiales, perfilado, mano de obra, andamios, herramienta. En toda altura y nivel.</t>
  </si>
  <si>
    <t xml:space="preserve"> ACABADOS (PISOS)</t>
  </si>
  <si>
    <t xml:space="preserve">   Suministro de piso cerámico interceramic línea berlin rectificado, porcelánico 60x60 cm color gray con emboquillado sin arena color gray. Incluye: zoclo perimetral de 10cm altura del mismo piso cerámico, pegapiso, boquilla, material, cortes, desperdicio.</t>
  </si>
  <si>
    <t xml:space="preserve">   Colocación de piso cerámico interceramic línea berlin rectificado, porcelánico 60x60 cm color gray con emboquillado sin arena color gray. Incluye: zoclo perimetral de 10cm altura del mismo piso cerámico, pegapiso, boquilla, material, cortes, desperdicio, mano de obra y herramienta menor. En toda altura y nivel.</t>
  </si>
  <si>
    <t xml:space="preserve"> ACABADOS (PLAFONES)</t>
  </si>
  <si>
    <t xml:space="preserve"> ACABADOS (BARRAS BAÑO Y ESCALERA)</t>
  </si>
  <si>
    <t xml:space="preserve"> AZOTEA</t>
  </si>
  <si>
    <t xml:space="preserve">   Suministro e instalación de coladera en azotea tipo cúpula marca helvex modelo 444 para tubo 4". Incluye: suministro, colocación, fijación, material, mano de obra, herramienta y equipo necesario.</t>
  </si>
  <si>
    <t xml:space="preserve">   Suministro e instalación de coladera en azotea tipo cúpula marca helvex para tubo 3". Incluye: suministro, colocación, fijación, material, mano de obra, herramienta y equipo necesario.</t>
  </si>
  <si>
    <t xml:space="preserve"> VENTANAS Y PUERTAS</t>
  </si>
  <si>
    <t xml:space="preserve">   Suministro e instalación de Ventana V-1 (8.40x3.00m) conformada por 17 fijos y puerta doble. Cancelería de aluminio eurovent serie 70 color anodizado natural, cristal de 6 mm. filtrasol. Puerta doble, bisagra hidráulica de piso ryobi s-202n 130 kg. doble abatimiento, jaladera tubular acero inox. circular de 1.00 m pasador de embutir p/ puerta doble, cerradura yale kent llave-llave, zoclo en ventanales con perfil de 4". Incluye: suministro de materiales, mano de obra, herramienta y equipo necesario. (Ver detalle en plano)</t>
  </si>
  <si>
    <t xml:space="preserve">   Suministro e instalación de Ventana V-2 (17.85x2.72m) conformada por 18 fijos y 6 corredizos. Cancelería de aluminio eurovent serie 70 color anodizado natural, cristal de 6 mm. filtrasol, ventana corrediza con broche de embutido. Perfil OR de 6" en eje con coincidencia con muros, zoclo en ventanales con perfil de 4". Incluye: suministro de materiales, mano de obra, herramienta y equipo necesario. (Ver detalle en plano)</t>
  </si>
  <si>
    <t xml:space="preserve">   Suministro e instalación de Ventana V-8 (1.00x1.50m) conformada por fijo y ventana tipo guillotina. Cancelería de aluminio eurovent serie 70 color anodizado natural, cristal de 6 mm. transparente, ventana tipo guillotina panel inferior móvil, panel superior fijo, broche central. Incluye: suministro de materiales, mano de obra, herramienta y equipo necesario. (Ver detalle en plano)</t>
  </si>
  <si>
    <t xml:space="preserve">   Suministro e instalación de Ventana V-10 (17.85x2.72m) conformada por 18 fijos y 6 corredizos. Cancelería de aluminio eurovent serie 70 color anodizado natural, cristal de 6 mm. filtrasol, ventana corrediza con broche de embutido. Perfil OR de 6" en eje con coincidencia con muro. Incluye: suministro de materiales, mano de obra, herramienta y equipo necesario. (Ver detalle en plano)</t>
  </si>
  <si>
    <t xml:space="preserve">   Suministro de Puerta P-2 ó Puerta P-3 (1.00x2.50m) Puerta standar reforzada mca. Doorlock y antepecho de lámina rolada en frío calibre # 18, marco doorlock cal. #16 tipo b, bisagras de 4 1/2" x4 1/2" cierrapuerta herralum mod.1013, cerradura yale modelo kent llave-llave, jaladera tubular de acero inoxidable circular 50 cm incluye tope de puerta en piso, pintura en color repose gray sw 7015 sherwin williams. Incluye: suministro y flete. (Ver detalle en plano)</t>
  </si>
  <si>
    <t xml:space="preserve">   Instalación de Puerta P-2 ó Puerta P-3 (1.00x2.50m) Puerta standar reforzada mca. Doorlock y antepecho de lámina rolada en frío calibre # 18, marco doorlock cal. #16 tipo b, bisagras de 4 1/2" x4 1/2" cierrapuerta herralum mod.1013, cerradura yale modelo kent llave-llave, jaladera tubular de acero inoxidable circular 50 cm incluye tope de puerta en piso, pintura en color repose gray sw 7015 sherwin williams. Incluye: mano de obra, herramienta y equipo necesario. (Ver detalle en plano)</t>
  </si>
  <si>
    <t xml:space="preserve">   Suministro de Puerta P-7 (1.00x2.50m) Puerta standar reforzada mca. doorlock y antepecho de lámina rolada en frío calibre # 18, marco doorlock cal. #16 tipo b, bisagras de 4 1/2" x4 1/2" cierrapuerta herralum mod.1013, manija yale modelo dover color cromo llave-mariposa, en color repose gray sw 7015 sherwin williams. Incluye: suministro y flete. (Ver detalle en plano)</t>
  </si>
  <si>
    <t xml:space="preserve">   Instalación de Puerta P-7 (1.00x2.50m) Puerta standar reforzada mca. doorlock y antepecho de lámina rolada en frío calibre # 18, marco doorlock cal. #16 tipo b, bisagras de 4 1/2" x4 1/2" cierrapuerta herralum mod.1013, manija yale modelo dover color cromo llave-mariposa, en color repose gray sw 7015 sherwin williams. Incluye: mano de obra, herramienta y equipo necesario. (Ver detalle en plano)</t>
  </si>
  <si>
    <t xml:space="preserve">   Suministro de Puerta P-8 (1.20x2.50m) Puerta metálica reforzada en acero inox. marca doorlock y antepecho, relleno poliestireno, vaivén de 1.20 x 2.13, marco metálico m.a.s. al canto tipo c, en acero inox. para muro de 15 cm bisagra hidráulica de piso 8300 master king, 6 expansores de 3/8" x 4" ventanilla con vidrio templado de 6 mm de 40x80 cm. Incluye: suministro y flete. (Ver detalle en plano)</t>
  </si>
  <si>
    <t xml:space="preserve">   Instalación de Puerta P-8 (1.20x2.50m) Puerta metálica reforzada en acero inox. marca doorlock y antepecho, relleno poliestireno, vaivén de 1.20 x 2.13, marco metálico m.a.s. al canto tipo c, en acero inox. para muro de 15 cm bisagra hidráulica de piso 8300 master king, 6 expansores de 3/8" x 4" ventanilla con vidrio templado de 6 mm de 40x80 cm. Incluye: mano de obra, herramienta y equipo necesario. (Ver detalle en plano)</t>
  </si>
  <si>
    <t xml:space="preserve">   Instalación de Puerta P-9 ó Puerta 10 (1.00x2.50m) Puerta metálica reforzada y antepecho en acero inox. marca doorlock, relleno poliestireno, marco metálico m.a.s. al canto tipo c, en acero inox. para muro de 15 cm. bisagra hidráulica de piso 8300 master king, 6 expansores de 3/8" x 4" manija yale modelo dover color cromo, llave-llave, tope de puerta en piso. Incluye: mano de obra, herramienta y equipo necesario. (Ver detalle en plano)</t>
  </si>
  <si>
    <t xml:space="preserve">   Suministro de Puerta P-11 (1.00x2.50m) Puerta estandar marca doorlock y antepecho de lámina rolada en frío calibre # 18, rellena de poliestireno, marco doorlock cal. #16 tipo b, bisagras de 4 1/2" x4 1/2" cierrapuerta herralum mod.1013, cerradura yale modelo dover llave-llave, incluye tope de puerta en piso, pintura en color dover white sw 6385 sherwin williams. Incluye: suministro y flete. (Ver detalle en plano)</t>
  </si>
  <si>
    <t xml:space="preserve">   Instalación de Puerta P-11 (1.00x2.50m) Puerta estandar marca doorlock y antepecho de lámina rolada en frío calibre # 18, rellena de poliestireno, marco doorlock cal. #16 tipo b, bisagras de 4 1/2" x4 1/2" cierrapuerta herralum mod.1013, cerradura yale modelo dover llave-llave, incluye tope de puerta en piso, pintura en color dover white sw 6385 sherwin williams. Incluye: mano de obra, herramienta y equipo necesario. (Ver detalle en plano)</t>
  </si>
  <si>
    <t xml:space="preserve">   Suministro de Puerta P-12 (1.00x2.50m) Puerta louver mca. doorlock de lámina rolada en frío calibre # 18, marco doorlock cal. #16 tipo b, bisagras de 4 1/2" x4 1/2" cierrapuerta herralum mod.1013, cerradura yale modelo dover llave-llave, incluye tope de puerta en piso, pintura en color dover white sw 6385 sherwin williams. Incluye: suministro y flete. (Ver detalle en plano)</t>
  </si>
  <si>
    <t xml:space="preserve">   Instalación de Puerta P-12 (1.00x2.50m) Puerta louver mca. doorlock de lámina rolada en frío calibre # 18, marco doorlock cal. #16 tipo b, bisagras de 4 1/2" x4 1/2" cierrapuerta herralum mod.1013, cerradura yale modelo dover llave-llave, incluye tope de puerta en piso, pintura en color dover white sw 6385 sherwin williams. Incluye: mano de obra, herramienta y equipo necesario. (Ver detalle en plano)</t>
  </si>
  <si>
    <t xml:space="preserve"> ESTRUCTURA METÁLICA</t>
  </si>
  <si>
    <t xml:space="preserve">   Suministro e instalación de PTR 3" blanco para postes y travesaños, incluye: unión a placas mediante soldadura, suministro de materiales, habilitado, cortes, soldadura, pulido de imperfecciones y escoria, nivelación, alineación y plomeo, fondo anticorrosivo a dos manos, mano de obra, herramienta, equipo, retiro de material sobrante fuera de la obra y todo lo necesario para su correcta ejecución.</t>
  </si>
  <si>
    <t xml:space="preserve">   Placa base 15x15cm y 3/16" taqueteada con 4 taquete hilti 3/8", incluye: afine, suministro de materiales, habilitado, cortes, soldadura, pulido de imperfecciones y escoria, nivelación, alineación y plomeo, fondo anticorrosivo a dos manos, mano de obra, herramienta, equipo, retiro de material sobrante fuera de la obra y todo lo necesario para su correcta ejecución.</t>
  </si>
  <si>
    <t xml:space="preserve"> HERRERÍA</t>
  </si>
  <si>
    <t xml:space="preserve"> INSTALACIONES HIDROSANITARIAS</t>
  </si>
  <si>
    <t xml:space="preserve">    MOBILIARIO EN BAÑOS</t>
  </si>
  <si>
    <t xml:space="preserve">      Suministro e instalación de Inodoro marca: Helvex modelo: tzf para fluxómetro elongada incluye asiento color: blanco, fluxómetro: de manija marca: Helvex modelo: 210-38-3.5. Incluye: material, mano de obra, herramienta y equipo necesario.</t>
  </si>
  <si>
    <t xml:space="preserve">      Suministro e instalación de Lavabo marca: Helvex modelo: marcus de sobreponer color blanco, llave: economizadora de cierre automático marca: helvex tv-122, cespol metálico cromado marca urrea. Incluye: material, mano de obra, herramienta, y equipo necesario.</t>
  </si>
  <si>
    <t xml:space="preserve">      Suministro e instalación de Lavabo marca: american standard modelo: lucerne blanco de suspender, llave: economizadora de cierre automático marca: helvex tv-122, cespol metálico cromado marca urrea. Incluye: material, mano de obra, herramienta, y equipo necesario.</t>
  </si>
  <si>
    <t xml:space="preserve">      Suministro e instalación de Mingitorio marca: Helvex modelo: mojave color blanco, fluxómetro de manija marca: helvex 285-19. Incluye: material, mano de obra, herramienta, y equipo necesario.</t>
  </si>
  <si>
    <t xml:space="preserve">      Suministro y fijación de barra de 36" diámetro 1 1/2" calibre 18 en acero inoxidable, con tapadera para tornillos a una altura de 90 cms. del n.p.t.</t>
  </si>
  <si>
    <t xml:space="preserve">      Suministro y fijación de portajabón liquido en pared, incluye: herramienta, mano de obra, materiales y equipo.</t>
  </si>
  <si>
    <t xml:space="preserve">      Suministro y fijación de portapapelera de rollo para lavabo, incluye: herramienta, mano de obra, materiales y equipo.</t>
  </si>
  <si>
    <t xml:space="preserve">      Suministro y fijación de portapapelera de rollo para sanitario, incluye: herramienta, mano de obra, materiales y equipo.</t>
  </si>
  <si>
    <t xml:space="preserve">      Suministro e instalación de coladera para baño marca helvex modelo 282-35-ch. Incluye: suministro, colocación, fijación, elementos de fijación,  material, mano de obra, herramienta y equipo necesario.</t>
  </si>
  <si>
    <t xml:space="preserve">      Suministro y colocación de tapón registro de bronce roscable con llave embutida. Incluye: materiales, mano de obra y herramienta necesaria para su correcta ejecución.</t>
  </si>
  <si>
    <t xml:space="preserve">      Suministro y fijación de espejo sin marco de aluminio con canto pulido, de 1.70x0.95 mt Incluye: Fijación, suministro de materiales, mano de obra, herramienta y equipo.</t>
  </si>
  <si>
    <t xml:space="preserve">      Suministro e instalación de llave de jardín tipo esfera de 1/2". Incluye: suministro, colocación, fijación, elementos de fijación,  material, mano de obra, herramienta y equipo necesario.</t>
  </si>
  <si>
    <t xml:space="preserve">    SALIDAS HIDROSANITARIAS</t>
  </si>
  <si>
    <t xml:space="preserve">    TUBERÍA DE AGUA POTABLE</t>
  </si>
  <si>
    <t xml:space="preserve">      Tendido de tubería de cpvc azul de 2 1/2" de diámetro para agua potable en planta baja y/o subida de agua. Incluye: SONDEO para encontrar tubería existente, fijación a muro o ranurado de ser necesario, excavación a mano de ser necesario, cama de arena de 5 cm de espesor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</si>
  <si>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 xml:space="preserve">      Tendido de tubería de cpvc azul de 2" de diámetro para agua potable en planta baja y,/o subida de agua. Incluye: SONDEO para encontrar tubería existente, fijación a muro o ranurado de ser necesario, excavación a mano de ser necesario, cama de arena de 5 cm de espesor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</si>
  <si>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 xml:space="preserve">    TUBERÍA SANITARIA</t>
  </si>
  <si>
    <t xml:space="preserve">      Suministro y colocación de bajante pluvial a base de  tuberia de pvc de 4", colada con concreto f’c=150 kg/cm2 h. en o. t.a.m. 1/4", reforzada con armex 4x15x15, para descargar en nivel 20cm de banqueta. Incluye: demolición de muro de ladrillo y corte de 2 varillas de 3/8" de dos cadenas de 20 cm y una trabe de borde de 40 cm con varillas dos varillas de 1/2", cimbra y descimbra, codos, accesorios, materiales, mano de obra, herramienta y equipo.</t>
  </si>
  <si>
    <t xml:space="preserve">      Suministro y colocación de bajante pluvial a base de  tuberia de pvc de 3", colada con concreto f’c=150 kg/cm2 h. en o. t.a.m. 1/4", reforzada con armex 4x15x15, para descargar en nivel 20cm de banqueta. Incluye: demolición de muro de ladrillo y corte de 2 varillas de 3/8" de dos cadenas de 20 cm y una trabe de borde de 40 cm con varillas dos varillas de 1/2", cimbra y descimbra, codos, accesorios, materiales, mano de obra, herramienta y equipo.</t>
  </si>
  <si>
    <t xml:space="preserve">    MAMPARAS SANITARIAS</t>
  </si>
  <si>
    <t xml:space="preserve">    CISTERNA</t>
  </si>
  <si>
    <t xml:space="preserve"> AIRE ACONDICIONADO</t>
  </si>
  <si>
    <t xml:space="preserve">    SUMINISTRO DE EQUIPOS</t>
  </si>
  <si>
    <t xml:space="preserve">      Suministro  de unidad de aire acondicionado Tipo Mini split tipo Cassette de 3 Tons., marca: YORK, TRANE, CARRIER , LENNOX, Eficiencia 16 SEER o superior,  tecnología inverter, Con Capacidad Nominal de 3.0 toneladas de refrigeración, Para Refrigerante Ecológico R-410, 220 volts, 2 fases 3 Hilos, 60 hz. (LOBBY P.B., LOBBY P.A.).</t>
  </si>
  <si>
    <t xml:space="preserve">      Suministro  de unidad de aire acondicionado Tipo Mini split tipo Cassette de 2 Tons., marca: YORK, TRANE, CARRIER , LENNOX, Eficiencia 16 SEER o superior,  tecnología inverter, Con Capacidad Nominal de 2.0 toneladas de refrigeración, Para Refrigerante Ecológico R-410, 220 volts, 2 fases 3 Hilos, 60 hz. (LABORATORIO DIDACTICO PRACTICA QUIRURGICA P.B. ).</t>
  </si>
  <si>
    <t xml:space="preserve">      Suministro  de unidad de aire acondicionado Tipo Mini split piso techo solo frio, marca: YORK, TRANE, CARRIER , LENNOX, Eficiencia 16 SEER o superior,  tecnología inverter, Con Capacidad Nominal de 3.0 toneladas de refrigeración, Para Refrigerante Ecológico R-410, 220 volts, 2 fases 3 Hilos, 60 hz. (VESTIDOR, CAMARA GESELL Y CEYE, P.B.).</t>
  </si>
  <si>
    <t xml:space="preserve">      Suministro  de unidad de aire acondicionado Tipo Mini split piso techo solo frio, marca: YORK, TRANE, CARRIER , LENNOX, Eficiencia 16 SEER o superior,  tecnología inverter, Con Capacidad Nominal de 2.0 toneladas de refrigeración, Para Refrigerante Ecológico R-410, 220 volts, 2 fases 3 Hilos, 60 hz. (LABORATORIO DE PRACTICAS CLINICAS 1 Y 2, P.B., AULA 1,2,3,4 P.A.).</t>
  </si>
  <si>
    <t xml:space="preserve">      Suministro  de unidad de aire acondicionado Tipo Mini split tipo muro solo frio, marca: YORK, TRANE, CARRIER , Eficiencia minima19 SEER Con Capacidad Nominal de 2 toneladas de refrigeración,  Para Refrigerante Ecológico R-410, 220 volts, 2 fases 3 Hilos, 60 hz. (ESTACION DE TRABAJO 1 Y 2 P.A.).</t>
  </si>
  <si>
    <t xml:space="preserve">      Suministro  de unidad de aire acondicionado Tipo Mini split tipo muro solo frio, marca: YORK, TRANE, CARRIER , Eficiencia minima19 SEER Con Capacidad Nominal de 1 toneladas de refrigeración,  Para Refrigerante Ecológico R-410, 220 volts, 2 fases 3 Hilos, 60 hz. (CUBICULO 1, 2 Y 3 P.A.).</t>
  </si>
  <si>
    <t xml:space="preserve">      Suministro  de Extractor para plafon marca: SOLER &amp; PALAU, MODELO CFP900, para un caudal de 880 m3/hr, 127 v. 60 hz. (LABORATORIOS Y CEYE P. B .).</t>
  </si>
  <si>
    <t xml:space="preserve">      Suministro  de Extractor para plafon  marca: SOLER &amp; PALAU, MODELO CFP600, para un caudal de 605 m3/hr, 127 v. 60 hz. (BAÑOS MUJERES Y HOMBRES P.B.).</t>
  </si>
  <si>
    <t xml:space="preserve">      Suministro  de Extractor para plafon  marca: SOLER &amp; PALAU, MODELO CFP300, para un caudal de 290 m3/hr, 127 v. 60 hz. (BAÑO DE VESTIDOR P.B.).</t>
  </si>
  <si>
    <t xml:space="preserve">    INSTALACIÓN DE EQUIPOS</t>
  </si>
  <si>
    <t xml:space="preserve"> INSTALACIONES DE VOZ Y DATOS</t>
  </si>
  <si>
    <t xml:space="preserve"> INSTALACIONES ELÉCTRICAS</t>
  </si>
  <si>
    <t xml:space="preserve">    ALUMBRADO</t>
  </si>
  <si>
    <t xml:space="preserve">      Suministro de LUMINARIA LED 2'x4' DE 40 W PARA EMPOTRAR EN PLAFOND MCA. LITHONIA LIGHTING CAT. CPX LED 2X4 ALO8 80CRI SWW7 SWL 120. incluye: alambres de soporte,  cables, terminales, pernos, material para conexión y fijación.</t>
  </si>
  <si>
    <t xml:space="preserve">      Colocación de LUMINARIA LED 2'x4' DE 40 W PARA EMPOTRAR EN PLAFOND MCA. LITHONIA LIGHTING CAT. CPX LED 2X4 ALO8 80CRI SWW7 SWL 120. incluye: alambres de soporte,  cables, terminales, pernos, material para conexión y fijación, mano de obra, herramienta y todo lo necesario para su correcta colocación, atendiendo las instrucciones del fabricante.</t>
  </si>
  <si>
    <t xml:space="preserve">      Suministro de LUMINARIA LED 2'x2' DE 40.4 W PARA EMPOTRAR EN PLAFOND MCA. LITHONIA LIGHTING CAT. CPX 2X2 AL07 80CRI SWW7 SWL 120. incluye: alambres de soporte,  cables, terminales, pernos, material para conexión y fijación.</t>
  </si>
  <si>
    <t xml:space="preserve">      Colocación de LUMINARIA LED 2'x2' DE 40.4 W PARA EMPOTRAR EN PLAFOND MCA. LITHONIA LIGHTING CAT. CPX 2X2 AL07 80CRI SWW7 SWL 120. incluye: alambres de soporte,  cables, terminales, pernos, material para conexión y fijación, mano de obra, herramienta y todo lo necesario para su correcta colocación, atendiendo las instrucciones del fabricante.</t>
  </si>
  <si>
    <t xml:space="preserve">      Suministro de LUMINARIA LED 1'x4' DE 40.1 W PARA EMPOTRAR EN PLAFOND MCA. LITHONIA LIGHTING CAT. CPX LED 1X4 ALO7 80CRI SWW7 SWL 120. incluye: alambres de soporte,  cables, terminales, pernos, material para conexión y fijación.</t>
  </si>
  <si>
    <t xml:space="preserve">      Colocación de LUMINARIA LED 1'x4' DE 40.1 W PARA EMPOTRAR EN PLAFOND MCA. LITHONIA LIGHTING CAT. CPX LED 1X4 ALO7 80CRI SWW7 SWL 120. incluye: alambres de soporte,  cables, terminales, pernos, material para conexión y fijación, mano de obra, herramienta y todo lo necesario para su correcta colocación, atendiendo las instrucciones del fabricante.</t>
  </si>
  <si>
    <t xml:space="preserve">      Suministro de LUMINARIA LED 4FT DE 40 W PARA EMPOTRAR EN PLAFOND MCA. LITHONIA LIGHTING CAT. LSIX 4FT 3000LM 80 CRI 40K FFR SWL MN10 ZT MVOLT MW + DGA064. incluye: alambres de soporte,  cables, terminales, pernos, material para conexión y fijación.</t>
  </si>
  <si>
    <t xml:space="preserve">      Colocación de LUMINARIA LED 4FT DE 40 W PARA EMPOTRAR EN PLAFOND MCA. LITHONIA LIGHTING CAT. LSIX 4FT 3000LM 80 CRI 40K FFR SWL MN10 ZT MVOLT MW + DGA064. incluye: alambres de soporte,  cables, terminales, pernos, material para conexión y fijación, mano de obra, herramienta y todo lo necesario para su correcta colocación, atendiendo las instrucciones del fabricante.</t>
  </si>
  <si>
    <t xml:space="preserve">      Suministro de LUMINARIA LED CIRCULAR PARA EMPOTRAR EN PLAFOND DE 18 W. MCA. CONSTRULITA CAT. RE1041BBND. incluye: alambres de soporte,  cables, terminales, pernos, material para conexión y fijación.</t>
  </si>
  <si>
    <t xml:space="preserve">      Colocación de LUMINARIA LED CIRCULAR PARA EMPOTRAR EN PLAFOND DE 18 W. MCA. CONSTRULITA CAT. RE1041BBND. incluye: alambres de soporte,  cables, terminales, pernos, material para conexión y fijación, mano de obra, herramienta y todo lo necesario para su correcta colocación, atendiendo las instrucciones del fabricante.</t>
  </si>
  <si>
    <t xml:space="preserve">     Suministro de luminaria para sobreponer en techo, MCA. LITHONIA LIGHTING CAT. MDGE2 P4 LED 40K 80CRI T3M MVOLT SRM PBBW E20WC DNAXD. incluye: cables, terminales, pernos, material para conexión y fijación.</t>
  </si>
  <si>
    <t xml:space="preserve">     Colocación de luminaria para sobreponer en techo, MCA. LITHONIA LIGHTING CAT. MDGE2 P4 LED 40K 80CRI T3M MVOLT SRM PBBW E20WC DNAXD. incluye: cables, terminales, pernos, material para conexión y fijación, mano de obra, herramienta y todo lo necesario para su correcta colocación, atendiendo las instrucciones del fabricante.</t>
  </si>
  <si>
    <t xml:space="preserve">      Suministro de LUMINARIA PARA SOBREPONER EN MURO 54 WATTS MCA. LITHONIA LIGHTING CAT. TWX2 LED P4 40K MVOLT DWHXD. incluye: cables, terminales, pernos, material para conexión y fijación.</t>
  </si>
  <si>
    <t xml:space="preserve">      Colocación de LUMINARIA PARA SOBREPONER EN MURO 54 WATTS MCA. LITHONIA LIGHTING CAT. TWX2 LED P4 40K MVOLT DWHXD. incluye: cables, terminales, pernos, material para conexión y fijación, mano de obra, herramienta y todo lo necesario para su correcta colocación, atendiendo las instrucciones del fabricante.</t>
  </si>
  <si>
    <t xml:space="preserve">      Suministro de LUMINARIA LED DE 20 W PARA SOBREPONER EN MURO MCA. CONSTRULITA CAT. OU 6094 N BN 4000K A OPTICA DE 15 GRADOS AC9415S. incluye: cables, terminales, pernos, material para conexión y fijación.</t>
  </si>
  <si>
    <t xml:space="preserve">      Colocación de LUMINARIA LED DE 20 W PARA SOBREPONER EN MURO MCA. CONSTRULITA CAT. OU 6094 N BN 4000K A OPTICA DE 15 GRADOS AC9415S. incluye: cables, terminales, pernos, material para conexión y fijación, mano de obra, herramienta y todo lo necesario para su correcta colocación, atendiendo las instrucciones del fabricante.</t>
  </si>
  <si>
    <t xml:space="preserve">      Suministro de LUMINARIA LED 2'x2' DE 40.4 W PARA SOBREPONER EN LOSA MCA. LITHONIA LIGHTING CAT. CPX 2X2 4000LM  80CRI 40K SWL 120 + 2X2SMKSH. incluye: alambres de soporte,  cables, terminales, pernos, material para conexión y fijación.</t>
  </si>
  <si>
    <t xml:space="preserve">      Colocación de LUMINARIA LED 2'x2' DE 40.4 W PARA SOBREPONER EN LOSA MCA. LITHONIA LIGHTING CAT. CPX 2X2 4000LM  80CRI 40K SWL 120 + 2X2SMKSH. incluye: alambres de soporte,  cables, terminales, pernos, material para conexión y fijación, mano de obra, herramienta y todo lo necesario para su correcta colocación, atendiendo las instrucciones del fabricante.</t>
  </si>
  <si>
    <t xml:space="preserve">      Suministro de LUMINARIA PARA EMPOTRAR EN PLAFOND MCA. LITHONIA LIGHTING CAT. MDGE2 P4 LED 40K 80CRI T3M MVOLT SRM PBBW E20WC DNAXD. incluye: alambres de soporte,  cables, terminales, pernos, material para conexión y fijación.</t>
  </si>
  <si>
    <t xml:space="preserve">      Colocación de LUMINARIA PARA EMPOTRAR EN PLAFOND MCA. LITHONIA LIGHTING CAT. MDGE2 P4 LED 40K 80CRI T3M MVOLT SRM PBBW E20WC DNAXD. incluye: alambres de soporte,  cables, terminales, pernos, material para conexión y fijación, mano de obra, herramienta y todo lo necesario para su correcta colocación, atendiendo las instrucciones del fabricante.</t>
  </si>
  <si>
    <t xml:space="preserve">      Suministro y colocación de apagador sencillo 16 a, 127 v. marca quinzino cat. QZ5001, incluye cables, pernos , material para conexión y fijación, mano de obra, herramienta y todo lo necesario para su correcta colocación (ver planos )</t>
  </si>
  <si>
    <t xml:space="preserve">      Suministro y colocación de tapa para apagador sencillo (2 módulos) mca. Quinzino</t>
  </si>
  <si>
    <t xml:space="preserve">      Suministro y colocación de tapa para apagador sencillo (3 módulos) mca. Quinzino</t>
  </si>
  <si>
    <t xml:space="preserve">    CONTACTOS</t>
  </si>
  <si>
    <t xml:space="preserve">      Suministro e instalación de salida para contacto de detección de falla a tierra, instalado en mesa de trabajo, ejecutada con tubería galvanizada pared delgada cuando se instale de manera expuesta, montado en caja sobrepuesta de acero inoxidablePVC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</si>
  <si>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 xml:space="preserve">      Suministro e instalación de canalización para alimentación a elevador desde tablero I-LINE, mediante tubo PVC pesado de 1-1/4", esta deberá de llegar al sitio que se ubicará los motores.</t>
  </si>
  <si>
    <t xml:space="preserve">    A/AC</t>
  </si>
  <si>
    <t xml:space="preserve">      Suministro e instalación  de sistema de sujeción y fijación para las canalizaciones de los equipos de AAC, mediante estructuras de PTR de 1-1/2" instaladas cada 2 mts en tramos rectos y a no más de 0.50 mt a cada lado de las cajas de salida o jalalado. El ancho será de acuerdo a los tubos a soportar y con una altura libre al piso, no menor de 15 cm. incluye; canal unistrud, abrazaderas unistruid de acuerdo al tubo a fijar, pintura,sello taquetes, pijas, y todo lo necesario para su correcta instalación. (ver detalle "B" en plano IE-06).</t>
  </si>
  <si>
    <t xml:space="preserve">      Suministro y construcción de sardinel en azotea de medidas interiores 1.0 x 0.6 x 0.4 mts. En proyección a los tableros "A" y "B", para salida de tuberías de los equipos de AAC. Tapa tipo "caja de zapatos" de lámina galvanizada cal 14 sobrepuesta al sardinel. Incluye: enjarres finos en interior y exterior, amarres a loza actual, chaflan, impermeabilizada, fijación de tapa. (ver detalle en plano IE-02)</t>
  </si>
  <si>
    <t xml:space="preserve">    TABLEROS</t>
  </si>
  <si>
    <t xml:space="preserve">      Suministro de tablero de distribución de 3 fases, 4 hilos, con interruptor principal de 400 Amp. I-LINE MCA. SQUARE-D CAT. No: LA400M81B. Incluye;  Interruptor principal, base para su montaje, (ver plano IE-07). -Gabinete no se muestra-</t>
  </si>
  <si>
    <t xml:space="preserve">      Colocación de tablero de distribución de 3 fases, 4 hilos, con interruptor principal de 400 Amp. I-LINE MCA. SQUARE-D CAT. No: LA400M81B. Incluye;  Interruptor principal, fijación, nivelación, base para su montaje, barrenos para recepción de tuberías, conexión, elaboración de directorio de derivados indicando de manera clara y permanente la parte del sistema que alimenta cada uno de ellos, letrero de advertencia de peligro y todo lo necesario para su correcto instalación (ver plano IE-07). -Gabinete no se muestra-</t>
  </si>
  <si>
    <t xml:space="preserve">      Suministro de tableros de distribución "A" y "AAC_2". MCA. SQUARE-D CAT. No: NQ442L2C+MH38+NC38F. Incluye; barra de tierras.</t>
  </si>
  <si>
    <t xml:space="preserve">      Colocación de tableros de distribución "A" y "AAC_2". MCA. SQUARE-D CAT. No: NQ442L2C+MH38+NC38F. Incluye; barra de tierras, Fijación, nivelación, barrenos para recepción de tuberías, conexión, identificación de tablero, elaboración de directorio de derivados indicando de manera clara y permanente la parte del sistema que alimenta cada uno de ellos, letrero de advertencia de peligro y todo lo necesario para su correcto instalación.</t>
  </si>
  <si>
    <t xml:space="preserve">      Suministro de tablero de distribución "AAC_1". MCA. SQUARE-D CAT. No: NQ430LC + MH32 + NC32F. Incluye; barra de tierras.</t>
  </si>
  <si>
    <t xml:space="preserve">      Colocación de tablero de distribución "AAC_1". MCA. SQUARE-D CAT. No: NQ430LC + MH32 + NC32F. Incluye; barra de tierras, Fijación, nivelación, barrenos para recepción de tuberías, conexión, identificación de tablero, elaboración de directorio de derivados indicando de manera clara y permanente la parte del sistema que alimenta cada uno de ellos, letrero de advertencia de peligro y todo lo necesario para su correcto instalación.</t>
  </si>
  <si>
    <t xml:space="preserve">    SUBESTACIÓN Y ALIMENTADORES PRINCIPALES</t>
  </si>
  <si>
    <t xml:space="preserve">      Instalación de transformador de 112.5 kVA, tipo pedestal, operación en anillo. relación de voltaje 13,200-220/127 V. Estrella-Estrella.  incluye: Maniobras, montaje y pruebas.</t>
  </si>
  <si>
    <t xml:space="preserve">      Suministro de alimentador desde el transformador de 112.5 kVA al tablero principal (I-LINE), con 2 tubos de  pvc de 2-1/2" de manera subterránea ,  cada uno con 3 conductores de fase cal 4/0 MCM, + 1 conductor 1/0 awg como neutro y un conductor desnudo cal 1/0 como tierra física. Marca viakonTHW-2-LS 90, para 600 v. identificados de acuerdo a su función. incluye: codos, conectores.</t>
  </si>
  <si>
    <t xml:space="preserve">      Instalación de alimentador desde el transformador de 112.5 kVA al tablero principal (I-LINE), con 2 tubos de  pvc de 2-1/2" de manera subterránea ,  cada uno con 3 conductores de fase cal 4/0 MCM, + 1 conductor 1/0 awg como neutro y un conductor desnudo cal 1/0 como tierra física. Marca viakonTHW-2-LS 90, para 600 v. identificados de acuerdo a su función. incluye: excavación de 45 cms. de profundidad, encofrado de tubería con concreto pobre 5 cm, arriba de la parte superior de los tubos, relleno, compactación, cinta de señalización, identificación mediante marbeteo en ambos extremos, codos, conectores,  todo lo necesario para su correcta instalación.</t>
  </si>
  <si>
    <t xml:space="preserve">      Suministro e instalación de alimentador desde el tablero I-LINE al tablero "A", conteniendo a 3 conductores de cobre de fase cal 1/0 awg, 1 conductor neutro cal. 1/0 awg, un conductor cal 6 awg como tierra fisica. Conductores Marca viakon thhw-ls 90g. para 600 v. identificados de acuerdo a su función, con un  tubo pvc pesado de 2" de manera subterránea. Tubo galv. roscado de 2" de manera expuesta.  incluye: excavación, relleno, compactación, ranuras, barrenos, codos, coples, monitor y contratuerca, elementos de fijación y todo lo necesario para su correcta operación (ver plano IE-04).</t>
  </si>
  <si>
    <t xml:space="preserve">      Suministro e instalación de alimentador desde el tablero I-LINE al tablero "AAC_1", conteniendo a 3 conductores de cobre de fase cal 2/0 awg, 1 conductor neutro cal. 4 awg, un conductor cal 4 awg como tierra fisica. Conductores Marca viakon thhw-ls 90g. para 600 v. identificados de acuerdo a su función, con un  tubo pvc pesado de 2" de manera subterránea. Tubo galv. roscado de 2" de manera expuesta.  incluye: excavación, relleno, compactación, ranuras, barrenos, codos, coples, monitor y contratuerca, elementos de fijación y todo lo necesario para su correcta operación (ver plano IE-04).</t>
  </si>
  <si>
    <t xml:space="preserve">      Suministro e instalación de alimentador desde el tablero I-LINE al tablero "AAC_2", conteniendo a 3 conductores de cobre de fase cal 2/0 awg, 1 conductor neutro cal. 4 awg, un conductor cal 4 awg como tierra fisica. Conductores Marca viakon thhw-ls 90g. para 600 v. identificados de acuerdo a su función, con un  tubo pvc pesado de 2" de manera subterránea. Tubo galv. roscado de 2" de manera expuesta.  incluye: excavación, relleno, compactación, ranuras, barrenos, codos, coples, monitor y contratuerca, elementos de fijación y todo lo necesario para su correcta operación (ver plano IE-04).</t>
  </si>
  <si>
    <t xml:space="preserve"> INSTALACIONES DE GAS</t>
  </si>
  <si>
    <r>
      <t xml:space="preserve">   Suministro de Puerta P-9 ó Puerta 10 (1.00x2.50m) Puerta metálica reforzada y antepecho en acero inox. marca doorlock, relleno poliestireno, marco metálico m.a.s. al canto tipo c, en acero inox. para muro de 15 cm. </t>
    </r>
    <r>
      <rPr>
        <sz val="10"/>
        <color rgb="FFFF0000"/>
        <rFont val="Calibri"/>
        <family val="2"/>
        <scheme val="minor"/>
      </rPr>
      <t>bisagras de libro 4 1/2" x 4 1/2" en marco y puerta, cierrapuertas marca Hager modelo 5300,</t>
    </r>
    <r>
      <rPr>
        <sz val="10"/>
        <rFont val="Calibri"/>
        <family val="2"/>
        <scheme val="minor"/>
      </rPr>
      <t xml:space="preserve"> manija yale modelo dover color cromo, llave-llave, tope de puerta en piso. Incluye: suministro y flete. (Ver detalle en plano)</t>
    </r>
  </si>
  <si>
    <t>Cerco perimetral para protección de obra con postes, malla y hule negro calibre 600, incluye: materiales, mano de obra, herramienta y equipo.</t>
  </si>
  <si>
    <t>Antepecho de 90cm de altura, a base de con densglass de 1/2" en cara exterior y tablaroca de 1/2" en cara interior. Incluye: bastidor metálico para muro de 15cm de ancho, pasta, cinta de refuerzo para juntas, desperdicios, limpieza y retiro de materiales sobrantes fuera de la obra, mano de obra, herramienta, equipo y todo lo necesario para su correcta ejecución.</t>
  </si>
  <si>
    <t>En azotea, colado de dentellón para alojar escotilla, sección 15x15cm armado castillo preformado 15-15-4, concreto f'c= 200 kg/cm2, t.m.a. 3/4"; anclar a losa con varillas de 3/8" @ 30cm fijados a presión; incluye: colocación de escotilla existente, cimbra común; fabricación, armex; fabricación, colado, vibrado y curado de concreto, andamios, suministro de materiales, elevación de materiales, mano de obra, herramienta y equipo.</t>
  </si>
  <si>
    <r>
      <t xml:space="preserve">   Retiro y colocación de poste con desconexión de luminaria, con canasta, en dado </t>
    </r>
    <r>
      <rPr>
        <sz val="10"/>
        <color rgb="FFFF0000"/>
        <rFont val="Calibri"/>
        <family val="2"/>
        <scheme val="minor"/>
      </rPr>
      <t xml:space="preserve">existente </t>
    </r>
    <r>
      <rPr>
        <sz val="10"/>
        <rFont val="Calibri"/>
        <family val="2"/>
        <scheme val="minor"/>
      </rPr>
      <t>fabricado anteriormente (40 mts de distancia). incluye: maniobras con grua, eléctricas necesarias, herramienta, equipo y mano de obra.</t>
    </r>
    <r>
      <rPr>
        <sz val="10"/>
        <color rgb="FFFF0000"/>
        <rFont val="Calibri"/>
        <family val="2"/>
        <scheme val="minor"/>
      </rPr>
      <t xml:space="preserve"> La alimentación eléctrica será suministrado por el Instituto.</t>
    </r>
  </si>
  <si>
    <r>
      <t xml:space="preserve">   Capa de </t>
    </r>
    <r>
      <rPr>
        <sz val="10"/>
        <color rgb="FFFF0000"/>
        <rFont val="Calibri"/>
        <family val="2"/>
        <scheme val="minor"/>
      </rPr>
      <t>30</t>
    </r>
    <r>
      <rPr>
        <sz val="10"/>
        <rFont val="Calibri"/>
        <family val="2"/>
        <scheme val="minor"/>
      </rPr>
      <t xml:space="preserve"> cm espesor de relleno con material de banco calidad sub-base en capas no mayores de 20 cm compactado por medios mecánicos al 95% de la prueba proctor, con incorporación de humedad óptima;incluye: acarreo y maniobras locales de material, traspaleo, afine y nivelación de la  superficie, equipo. (Unidad: m3 medido compacto ).</t>
    </r>
  </si>
  <si>
    <r>
      <t xml:space="preserve">   Aplanado en columnas fachada con mortero cemento-arena 1:3 de 2 cm de espesor a plomo y regla, acabado fino pulido con mortero arena </t>
    </r>
    <r>
      <rPr>
        <sz val="10"/>
        <color rgb="FFFF0000"/>
        <rFont val="Calibri"/>
        <family val="2"/>
        <scheme val="minor"/>
      </rPr>
      <t>cernida 1:3</t>
    </r>
    <r>
      <rPr>
        <sz val="10"/>
        <rFont val="Calibri"/>
        <family val="2"/>
        <scheme val="minor"/>
      </rPr>
      <t xml:space="preserve"> de 0.5 cm, para recibir corev. Incluye: perfilado de vanos y aristas, suministro de materiales, mano de obra, andamios, elevación de materiales. En toda altura y nivel.</t>
    </r>
  </si>
  <si>
    <r>
      <t xml:space="preserve">      Suministro de módulo de Mamparas para sanitarios marca: hadrian modelo: elite plus series alta resistencia color baño mujeres: Sahara. Características: el sistema de fijación al piso reforzado con riel, máxima privacidad utilizando puertas de 72" y páneles de 76'' diseño único que incorpora un tope continuo relleno entre bisagras y canales a todo lo largo. Incluye pilastras, puertas, paneles divisorios, suministro, fletes. </t>
    </r>
    <r>
      <rPr>
        <sz val="10"/>
        <color rgb="FFFF0000"/>
        <rFont val="Calibri"/>
        <family val="2"/>
        <scheme val="minor"/>
      </rPr>
      <t>Lote por módulo de baños.</t>
    </r>
  </si>
  <si>
    <r>
      <t xml:space="preserve">      Suministro de módulo de Mamparas para sanitarios marca: hadrian modelo: elite plus series alta resistencia color baño hombres: slate. Características: el sistema de fijación al piso reforzado con riel, máxima privacidad utilizando puertas de 72" y páneles de 76'' diseño único que incorpora un tope continuo relleno entre bisagras y canales a todo lo largo. Incluye pilastras, puertas, panel mingitorios y divisorios, suministro, fletes. </t>
    </r>
    <r>
      <rPr>
        <sz val="10"/>
        <color rgb="FFFF0000"/>
        <rFont val="Calibri"/>
        <family val="2"/>
        <scheme val="minor"/>
      </rPr>
      <t xml:space="preserve"> Lote por módulo de baños.</t>
    </r>
  </si>
  <si>
    <r>
      <t xml:space="preserve">      Instalación de módulo de Mamparas marca Hadrian en baño para mujeres, incluye: mano de obra, herramienta y equipo. </t>
    </r>
    <r>
      <rPr>
        <sz val="10"/>
        <color rgb="FFFF0000"/>
        <rFont val="Calibri"/>
        <family val="2"/>
        <scheme val="minor"/>
      </rPr>
      <t xml:space="preserve"> Lote por módulo de baños.</t>
    </r>
  </si>
  <si>
    <r>
      <t xml:space="preserve">      Instalación de módulo de Mamparas marca Hadrian en baño para hombres, incluye: mano de obra, herramienta y equipo. </t>
    </r>
    <r>
      <rPr>
        <sz val="10"/>
        <color rgb="FFFF0000"/>
        <rFont val="Calibri"/>
        <family val="2"/>
        <scheme val="minor"/>
      </rPr>
      <t xml:space="preserve"> Lote por módulo de baños.</t>
    </r>
  </si>
  <si>
    <r>
      <t xml:space="preserve">   Mochetas entre columnas de fachada KE-3 a base de muro de 25 cm espesor con tabique recocido pegado con mezcla </t>
    </r>
    <r>
      <rPr>
        <sz val="10"/>
        <color rgb="FFFF0000"/>
        <rFont val="Calibri"/>
        <family val="2"/>
        <scheme val="minor"/>
      </rPr>
      <t>cemento - arena 1:4</t>
    </r>
    <r>
      <rPr>
        <sz val="10"/>
        <rFont val="Calibri"/>
        <family val="2"/>
        <scheme val="minor"/>
      </rPr>
      <t xml:space="preserve"> plomeado y nivelado, con juntas de 2 cm. de espesor, acabado común; incluye: andamios, suministro de materiales, mano de obra, herramienta necesarios, a todo nivel y altura.</t>
    </r>
  </si>
  <si>
    <t>Castillo K-1 sección 20x10 cm, con armex 10x20, concreto f'c= 200 kg/cm2, t.m.a. 3/4"; anclas de varillas de 3/8" @ 30cm fijados a presión; incluye: cimbra común; fabricación, armex; fabricación, colado, vibrado y curado de concreto, andamios, suministro de materiales, elevación de materiales, mano de obra, herramienta y equipo. Todos los niveles y altura.</t>
  </si>
  <si>
    <t>Reenivelacion de entrepiso a base de mortero cemento arena 1:4 de 3.5 cm de espesor promedio, para recibir recubrimiento cerámico, incluye suministro de materiales, mano de obra, herramienta, equipo.</t>
  </si>
  <si>
    <t>Continuación de trabe de concreto existente, a base de cajillo de tablaroca sección tipo "L" dimensión 20x60cm.  Incluye: andamios, panel de yeso de 1.27 cm, poste y canaleta de 6.35 cm cal. 26 @ 40.6 cm, bastidor metálico, chilillos para fijación, perfacinta, pasta, esquineros, desperdicios, fulminantes, limpieza y retiro de materiales sobrantes fuera del instituto, material, mano de obra, herramienta, equipo y todo lo necesario para su correcta ejecución. Acabado final blanqueado para recibir pintura. En toda altura y nivel.</t>
  </si>
  <si>
    <r>
      <t xml:space="preserve">   En fachada poniente y oriente, resaque en muro tabique y losa entrepiso, de tal manera que quede al mismo paño que muro superior; incluye: trazo y corte con equipo, demolición con equipo, acarreo de escombros y retiro de escombros fuera de la obra, corte de acero, resane de perímetro, equipo, herramienta menor.</t>
    </r>
    <r>
      <rPr>
        <sz val="10"/>
        <color rgb="FFFF0000"/>
        <rFont val="Calibri"/>
        <family val="2"/>
        <scheme val="minor"/>
      </rPr>
      <t xml:space="preserve"> Dimensión promedio 0.72x1.30m, corte de acero estructural de trabe y doblar según convenga.</t>
    </r>
  </si>
  <si>
    <r>
      <t xml:space="preserve">   En fachadas norte y sur, resaque en muro, cerramiento, losa entrepiso y losa de azotea, 45cm ancho y 40cm profundidad; incluye: trazo y corte con equipo, demolición con equipo, acarreo de escombros y retiro de escombros fuera de la obra, corte de acero, resane de perímetro, equipo, herramienta menor. </t>
    </r>
    <r>
      <rPr>
        <sz val="10"/>
        <color rgb="FFFF0000"/>
        <rFont val="Calibri"/>
        <family val="2"/>
        <scheme val="minor"/>
      </rPr>
      <t>Corte de acero estructural de trabe y doblar según convenga.</t>
    </r>
  </si>
  <si>
    <t>Doce insertos de varilla corrugada 1/2", longitud = 1.50 m, en cuatro capas. Utilizar adhesivo Hilti HIT-RE 500 V3, incluye: Perforación en trabe existente T-8 con profundidad de 36.8 cm con diámetro de 5/8" en cada inserto, incluye todos los materiales, mano de obra, maquinaria, herramienta y equipo para ejecutar este concepto. (12 insertos por lote)</t>
  </si>
  <si>
    <r>
      <t xml:space="preserve">      Suministro de transformador de 112.5 kVA, tipo pedestal, operación en anillo. relación de voltaje 13,200-220/127 V. Estrella-Estrella. </t>
    </r>
    <r>
      <rPr>
        <sz val="10"/>
        <color rgb="FFFF0000"/>
        <rFont val="Calibri"/>
        <family val="2"/>
        <scheme val="minor"/>
      </rPr>
      <t>Marcas permitidas: IG, PROLEC.</t>
    </r>
  </si>
  <si>
    <t xml:space="preserve">Ampliación de Trabe T-11 de 60x120 cm en los extremos (1mt) y dos metro para llegar a 35x120cm, descubrir concreto en su parte superior de trabe T-11 existente para amarrar nuevos estribos desde acero existente,  el nuevo armado será con 6 varillas 1" y 2 varillas 1/2" con estribos de 3/8" @ 25cm, concreto f'c=250 kg/cm2, t.m.a. 3/8". Incluye: suministro, habilitado, armado y colocación de acero; suministro, habilitado y colocación de cimbra; suministro, colocación y vibrado de concreto  descimbra; suministro y curado con curacreto base agua (0.20lt/m2). Se deberá incluir acero en cruces con otros elementos estructurales y descubrir acero existente para amarrar nuevo, unecreto epoxi SF de Imperquimia en unión concreto nuevo con existente. Incluye todos los materiales, mano de obra, maquinaria, herramienta y equipo para ejecutar este concepto. </t>
  </si>
  <si>
    <t>Aumento de sección a base de concreto de alta resistencia rápida f'c=250 kg/cm2, 10 cm de espesor armado con una malla electrosoldada 6/6-6/6 al centro y adherido con unecreto epoxi SF de Imperquimia en toda la superficie de contacto en T-8 y T-11. Incluye: cimbra, suministro materiales, mano de obra, maquinaria, herramienta y equipo para ejecutar este concepto. (Dimensión2.40x1.20 mt en cada extremo de trabe)</t>
  </si>
  <si>
    <t>Demolición de parte inferior de trabe T-11 de 35cm ancho, en altura variable siguiendo la inclinación que tendrá el plafón, incluye corte con equipo en concreto estructural, el armado existente es 3 varilla 1" y estribos de 3/8", retiro de escombro fuera de obra a lugar permitido por autoridades municipales, resane para proteger acero existente, doblar acero existente según convenga. Trabajos a realizar a 7.90 ms.n.p.t. Incluye: todas las maniobras necesarias, mano de obra, herramienta, equipo. (solo en los extremos)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</si>
</sst>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quot;$&quot;#,##0.00"/>
  </numFmts>
  <fonts count="15" x14ac:knownFonts="1">
    <font>
      <sz val="10"/>
      <name val="Arial"/>
    </font>
    <font>
      <sz val="10"/>
      <name val="Arial"/>
      <family val="2"/>
    </font>
    <font>
      <sz val="10"/>
      <name val="Arial"/>
      <family val="2"/>
    </font>
    <font>
      <sz val="10"/>
      <name val="Calibri"/>
      <family val="2"/>
    </font>
    <font>
      <b/>
      <sz val="10"/>
      <name val="Calibri"/>
      <family val="2"/>
    </font>
    <font>
      <sz val="11"/>
      <color theme="1"/>
      <name val="Calibri"/>
      <family val="2"/>
      <scheme val="minor"/>
    </font>
    <font>
      <sz val="10"/>
      <name val="Calibri"/>
      <family val="2"/>
      <scheme val="minor"/>
    </font>
    <font>
      <b/>
      <sz val="11"/>
      <color theme="9" tint="-0.499984740745262"/>
      <name val="Calibri"/>
      <family val="2"/>
    </font>
    <font>
      <sz val="10"/>
      <color theme="9" tint="-0.499984740745262"/>
      <name val="Calibri"/>
      <family val="2"/>
    </font>
    <font>
      <b/>
      <sz val="10"/>
      <color theme="9" tint="-0.499984740745262"/>
      <name val="Calibri"/>
      <family val="2"/>
    </font>
    <font>
      <b/>
      <sz val="11.5"/>
      <color theme="9" tint="-0.499984740745262"/>
      <name val="Calibri"/>
      <family val="2"/>
    </font>
    <font>
      <sz val="11.5"/>
      <color theme="9" tint="-0.499984740745262"/>
      <name val="Arial"/>
      <family val="2"/>
    </font>
    <font>
      <b/>
      <sz val="10"/>
      <color theme="9" tint="-0.499984740745262"/>
      <name val="Calibri"/>
      <family val="2"/>
      <scheme val="minor"/>
    </font>
    <font>
      <b/>
      <sz val="10"/>
      <name val="Calibri"/>
      <family val="2"/>
      <scheme val="minor"/>
    </font>
    <font>
      <sz val="10"/>
      <color rgb="FFFF000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9"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s>
  <cellStyleXfs count="12">
    <xf numFmtId="0" fontId="0" fillId="0" borderId="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5" fillId="0" borderId="0"/>
    <xf numFmtId="0" fontId="5" fillId="0" borderId="0"/>
    <xf numFmtId="0" fontId="1" fillId="0" borderId="0"/>
    <xf numFmtId="0" fontId="1" fillId="0" borderId="0"/>
    <xf numFmtId="0" fontId="5" fillId="0" borderId="0"/>
    <xf numFmtId="0" fontId="1" fillId="0" borderId="0"/>
    <xf numFmtId="0" fontId="5" fillId="0" borderId="0"/>
  </cellStyleXfs>
  <cellXfs count="77">
    <xf numFmtId="0" fontId="0" fillId="0" borderId="0" xfId="0"/>
    <xf numFmtId="2" fontId="3" fillId="0" borderId="0" xfId="0" applyNumberFormat="1" applyFont="1" applyFill="1" applyAlignment="1">
      <alignment horizontal="right" vertical="top" wrapText="1"/>
    </xf>
    <xf numFmtId="0" fontId="3" fillId="0" borderId="0" xfId="0" applyFont="1" applyAlignment="1">
      <alignment vertical="top" wrapText="1"/>
    </xf>
    <xf numFmtId="0" fontId="3" fillId="0" borderId="0" xfId="0" applyFont="1" applyAlignment="1">
      <alignment horizontal="center" vertical="top" wrapText="1"/>
    </xf>
    <xf numFmtId="165" fontId="3" fillId="0" borderId="0" xfId="0" applyNumberFormat="1" applyFont="1" applyAlignment="1">
      <alignment vertical="top" wrapText="1"/>
    </xf>
    <xf numFmtId="165" fontId="6" fillId="0" borderId="1" xfId="0" applyNumberFormat="1" applyFont="1" applyBorder="1" applyAlignment="1">
      <alignment horizontal="center" vertical="center" wrapText="1"/>
    </xf>
    <xf numFmtId="165" fontId="6" fillId="0" borderId="1" xfId="0" applyNumberFormat="1" applyFont="1" applyFill="1" applyBorder="1" applyAlignment="1">
      <alignment horizontal="center" vertical="center" wrapText="1"/>
    </xf>
    <xf numFmtId="2" fontId="7" fillId="3" borderId="5" xfId="8" applyNumberFormat="1" applyFont="1" applyFill="1" applyBorder="1" applyAlignment="1">
      <alignment horizontal="center" vertical="center" wrapText="1"/>
    </xf>
    <xf numFmtId="0" fontId="7" fillId="3" borderId="6" xfId="8" applyFont="1" applyFill="1" applyBorder="1" applyAlignment="1">
      <alignment horizontal="center" vertical="center" wrapText="1"/>
    </xf>
    <xf numFmtId="2" fontId="7" fillId="3" borderId="6" xfId="8" applyNumberFormat="1" applyFont="1" applyFill="1" applyBorder="1" applyAlignment="1">
      <alignment horizontal="center" vertical="center" wrapText="1" shrinkToFit="1"/>
    </xf>
    <xf numFmtId="2" fontId="8" fillId="2" borderId="7" xfId="8" applyNumberFormat="1" applyFont="1" applyFill="1" applyBorder="1" applyAlignment="1">
      <alignment horizontal="right" vertical="top" wrapText="1"/>
    </xf>
    <xf numFmtId="0" fontId="8" fillId="2" borderId="8" xfId="8" applyFont="1" applyFill="1" applyBorder="1" applyAlignment="1">
      <alignment vertical="top" wrapText="1"/>
    </xf>
    <xf numFmtId="0" fontId="8" fillId="2" borderId="8" xfId="8" applyFont="1" applyFill="1" applyBorder="1" applyAlignment="1">
      <alignment horizontal="center" vertical="top" wrapText="1"/>
    </xf>
    <xf numFmtId="0" fontId="8" fillId="2" borderId="9" xfId="8" applyFont="1" applyFill="1" applyBorder="1" applyAlignment="1">
      <alignment vertical="top" wrapText="1"/>
    </xf>
    <xf numFmtId="2" fontId="8" fillId="2" borderId="10" xfId="8" applyNumberFormat="1" applyFont="1" applyFill="1" applyBorder="1" applyAlignment="1">
      <alignment horizontal="right" vertical="top" wrapText="1"/>
    </xf>
    <xf numFmtId="0" fontId="8" fillId="2" borderId="0" xfId="8" applyFont="1" applyFill="1" applyBorder="1" applyAlignment="1">
      <alignment vertical="top" wrapText="1"/>
    </xf>
    <xf numFmtId="0" fontId="8" fillId="2" borderId="0" xfId="8" applyFont="1" applyFill="1" applyBorder="1" applyAlignment="1">
      <alignment horizontal="center" vertical="top" wrapText="1"/>
    </xf>
    <xf numFmtId="0" fontId="8" fillId="2" borderId="11" xfId="8" applyFont="1" applyFill="1" applyBorder="1" applyAlignment="1">
      <alignment vertical="top" wrapText="1"/>
    </xf>
    <xf numFmtId="0" fontId="9" fillId="2" borderId="0" xfId="8" applyFont="1" applyFill="1" applyBorder="1" applyAlignment="1">
      <alignment horizontal="left" vertical="top" wrapText="1"/>
    </xf>
    <xf numFmtId="0" fontId="8" fillId="2" borderId="0" xfId="8" applyFont="1" applyFill="1" applyBorder="1" applyAlignment="1">
      <alignment horizontal="right" vertical="top" wrapText="1"/>
    </xf>
    <xf numFmtId="0" fontId="8" fillId="2" borderId="11" xfId="0" applyFont="1" applyFill="1" applyBorder="1" applyAlignment="1">
      <alignment vertical="top" wrapText="1"/>
    </xf>
    <xf numFmtId="2" fontId="8" fillId="2" borderId="10" xfId="0" applyNumberFormat="1" applyFont="1" applyFill="1" applyBorder="1" applyAlignment="1">
      <alignment horizontal="right" vertical="top" wrapText="1"/>
    </xf>
    <xf numFmtId="0" fontId="8" fillId="2" borderId="0" xfId="0" applyFont="1" applyFill="1" applyBorder="1" applyAlignment="1">
      <alignment vertical="top" wrapText="1"/>
    </xf>
    <xf numFmtId="0" fontId="8" fillId="2" borderId="0" xfId="0" applyFont="1" applyFill="1" applyBorder="1" applyAlignment="1">
      <alignment horizontal="center" vertical="top" wrapText="1"/>
    </xf>
    <xf numFmtId="165" fontId="7" fillId="3" borderId="6" xfId="8" applyNumberFormat="1" applyFont="1" applyFill="1" applyBorder="1" applyAlignment="1">
      <alignment horizontal="center" vertical="center" wrapText="1"/>
    </xf>
    <xf numFmtId="2" fontId="7" fillId="3" borderId="13" xfId="8" applyNumberFormat="1" applyFont="1" applyFill="1" applyBorder="1" applyAlignment="1">
      <alignment horizontal="center" vertical="center" wrapText="1" shrinkToFit="1"/>
    </xf>
    <xf numFmtId="0" fontId="4" fillId="0" borderId="14" xfId="0" applyFont="1" applyFill="1" applyBorder="1" applyAlignment="1">
      <alignment horizontal="center" vertical="center" wrapText="1"/>
    </xf>
    <xf numFmtId="165" fontId="6" fillId="0" borderId="12" xfId="0" applyNumberFormat="1" applyFont="1" applyBorder="1" applyAlignment="1">
      <alignment horizontal="center" vertical="center" wrapText="1"/>
    </xf>
    <xf numFmtId="165" fontId="4" fillId="0" borderId="18" xfId="0" applyNumberFormat="1" applyFont="1" applyFill="1" applyBorder="1" applyAlignment="1">
      <alignment vertical="top" wrapText="1"/>
    </xf>
    <xf numFmtId="165" fontId="6" fillId="0" borderId="12" xfId="0" applyNumberFormat="1" applyFont="1" applyFill="1" applyBorder="1" applyAlignment="1">
      <alignment horizontal="center" vertical="center" wrapText="1"/>
    </xf>
    <xf numFmtId="165" fontId="6" fillId="0" borderId="20"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165" fontId="6" fillId="0" borderId="2" xfId="0" applyNumberFormat="1" applyFont="1" applyFill="1" applyBorder="1" applyAlignment="1">
      <alignment horizontal="center" vertical="center" wrapText="1"/>
    </xf>
    <xf numFmtId="0" fontId="6" fillId="0" borderId="12" xfId="0" applyFont="1" applyFill="1" applyBorder="1" applyAlignment="1">
      <alignment horizontal="center" vertical="center" wrapText="1"/>
    </xf>
    <xf numFmtId="165" fontId="6" fillId="0" borderId="17" xfId="0" applyNumberFormat="1" applyFont="1" applyFill="1" applyBorder="1" applyAlignment="1">
      <alignment horizontal="center" vertical="center" wrapText="1"/>
    </xf>
    <xf numFmtId="0" fontId="6" fillId="0" borderId="20" xfId="0" applyFont="1" applyFill="1" applyBorder="1" applyAlignment="1">
      <alignment horizontal="center" vertical="center" wrapText="1"/>
    </xf>
    <xf numFmtId="165" fontId="6" fillId="0" borderId="21" xfId="0" applyNumberFormat="1" applyFont="1" applyFill="1" applyBorder="1" applyAlignment="1">
      <alignment horizontal="center" vertical="center" wrapText="1"/>
    </xf>
    <xf numFmtId="2" fontId="12" fillId="3" borderId="19" xfId="8" applyNumberFormat="1" applyFont="1" applyFill="1" applyBorder="1" applyAlignment="1">
      <alignment horizontal="center" vertical="top" wrapText="1"/>
    </xf>
    <xf numFmtId="0" fontId="12" fillId="3" borderId="15" xfId="8" applyFont="1" applyFill="1" applyBorder="1" applyAlignment="1">
      <alignment horizontal="left" vertical="top" wrapText="1"/>
    </xf>
    <xf numFmtId="0" fontId="12" fillId="3" borderId="15" xfId="8" applyFont="1" applyFill="1" applyBorder="1" applyAlignment="1">
      <alignment horizontal="center" vertical="top" wrapText="1"/>
    </xf>
    <xf numFmtId="0" fontId="13" fillId="3" borderId="15" xfId="8" applyFont="1" applyFill="1" applyBorder="1" applyAlignment="1">
      <alignment horizontal="left" vertical="top" wrapText="1"/>
    </xf>
    <xf numFmtId="165" fontId="13" fillId="3" borderId="15" xfId="8" applyNumberFormat="1" applyFont="1" applyFill="1" applyBorder="1" applyAlignment="1">
      <alignment horizontal="left" vertical="top" wrapText="1"/>
    </xf>
    <xf numFmtId="0" fontId="13" fillId="3" borderId="16" xfId="8" applyFont="1" applyFill="1" applyBorder="1" applyAlignment="1">
      <alignment horizontal="left" vertical="top" wrapText="1"/>
    </xf>
    <xf numFmtId="2" fontId="6" fillId="0" borderId="4" xfId="0" applyNumberFormat="1"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4" fontId="6" fillId="0" borderId="1" xfId="0" applyNumberFormat="1" applyFont="1" applyBorder="1" applyAlignment="1">
      <alignment horizontal="right" vertical="top" wrapText="1"/>
    </xf>
    <xf numFmtId="2" fontId="12" fillId="3" borderId="4" xfId="8" applyNumberFormat="1" applyFont="1" applyFill="1" applyBorder="1" applyAlignment="1">
      <alignment horizontal="center" vertical="top" wrapText="1"/>
    </xf>
    <xf numFmtId="0" fontId="12" fillId="3" borderId="1" xfId="8" applyFont="1" applyFill="1" applyBorder="1" applyAlignment="1">
      <alignment horizontal="left" vertical="top" wrapText="1"/>
    </xf>
    <xf numFmtId="0" fontId="12" fillId="3" borderId="1" xfId="8" applyFont="1" applyFill="1" applyBorder="1" applyAlignment="1">
      <alignment horizontal="center" vertical="top" wrapText="1"/>
    </xf>
    <xf numFmtId="0" fontId="13" fillId="3" borderId="12" xfId="8" applyFont="1" applyFill="1" applyBorder="1" applyAlignment="1">
      <alignment horizontal="left" vertical="top" wrapText="1"/>
    </xf>
    <xf numFmtId="165" fontId="13" fillId="3" borderId="12" xfId="8" applyNumberFormat="1" applyFont="1" applyFill="1" applyBorder="1" applyAlignment="1">
      <alignment horizontal="left" vertical="top" wrapText="1"/>
    </xf>
    <xf numFmtId="0" fontId="13" fillId="3" borderId="17" xfId="8" applyFont="1" applyFill="1" applyBorder="1" applyAlignment="1">
      <alignment horizontal="left" vertical="top" wrapText="1"/>
    </xf>
    <xf numFmtId="2" fontId="6" fillId="0" borderId="22" xfId="0" applyNumberFormat="1" applyFont="1" applyBorder="1" applyAlignment="1">
      <alignment horizontal="center" vertical="top" wrapText="1"/>
    </xf>
    <xf numFmtId="0" fontId="6" fillId="0" borderId="3" xfId="0" applyFont="1" applyBorder="1" applyAlignment="1">
      <alignment horizontal="left" vertical="top" wrapText="1"/>
    </xf>
    <xf numFmtId="0" fontId="6" fillId="0" borderId="3" xfId="0" applyFont="1" applyBorder="1" applyAlignment="1">
      <alignment horizontal="center" vertical="top" wrapText="1"/>
    </xf>
    <xf numFmtId="4" fontId="6" fillId="0" borderId="3" xfId="0" applyNumberFormat="1" applyFont="1" applyBorder="1" applyAlignment="1">
      <alignment horizontal="right" vertical="top" wrapText="1"/>
    </xf>
    <xf numFmtId="2" fontId="14" fillId="0" borderId="4" xfId="0" applyNumberFormat="1" applyFont="1" applyBorder="1" applyAlignment="1">
      <alignment horizontal="center" vertical="top" wrapText="1"/>
    </xf>
    <xf numFmtId="0" fontId="14" fillId="0" borderId="1" xfId="0" applyFont="1" applyBorder="1" applyAlignment="1">
      <alignment horizontal="left" vertical="top" wrapText="1"/>
    </xf>
    <xf numFmtId="0" fontId="14" fillId="0" borderId="1" xfId="0" applyFont="1" applyBorder="1" applyAlignment="1">
      <alignment horizontal="center" vertical="top" wrapText="1"/>
    </xf>
    <xf numFmtId="4" fontId="14" fillId="0" borderId="1" xfId="0" applyNumberFormat="1" applyFont="1" applyBorder="1" applyAlignment="1">
      <alignment horizontal="right" vertical="top" wrapText="1"/>
    </xf>
    <xf numFmtId="0" fontId="14" fillId="0" borderId="1" xfId="0" applyFont="1" applyBorder="1" applyAlignment="1">
      <alignment vertical="top" wrapText="1"/>
    </xf>
    <xf numFmtId="0" fontId="7" fillId="2" borderId="10" xfId="8" applyFont="1" applyFill="1" applyBorder="1" applyAlignment="1">
      <alignment horizontal="center" vertical="top" wrapText="1"/>
    </xf>
    <xf numFmtId="0" fontId="7" fillId="2" borderId="0" xfId="8" applyFont="1" applyFill="1" applyBorder="1" applyAlignment="1">
      <alignment horizontal="center" vertical="top" wrapText="1"/>
    </xf>
    <xf numFmtId="0" fontId="7" fillId="2" borderId="11" xfId="8" applyFont="1" applyFill="1" applyBorder="1" applyAlignment="1">
      <alignment horizontal="center" vertical="top" wrapText="1"/>
    </xf>
    <xf numFmtId="0" fontId="10" fillId="2" borderId="0" xfId="8" applyFont="1" applyFill="1" applyBorder="1" applyAlignment="1">
      <alignment horizontal="left" vertical="center" wrapText="1"/>
    </xf>
    <xf numFmtId="0" fontId="11" fillId="0" borderId="0" xfId="0" applyFont="1" applyBorder="1" applyAlignment="1">
      <alignment horizontal="left" vertical="center" wrapText="1"/>
    </xf>
    <xf numFmtId="0" fontId="11" fillId="0" borderId="0" xfId="0" applyFont="1" applyBorder="1" applyAlignment="1">
      <alignment horizontal="left" wrapText="1"/>
    </xf>
    <xf numFmtId="0" fontId="11" fillId="0" borderId="0" xfId="0" applyFont="1" applyBorder="1" applyAlignment="1">
      <alignment wrapText="1"/>
    </xf>
    <xf numFmtId="0" fontId="0" fillId="0" borderId="0" xfId="0" applyBorder="1" applyAlignment="1">
      <alignment wrapText="1"/>
    </xf>
    <xf numFmtId="2" fontId="8" fillId="2" borderId="10" xfId="8" applyNumberFormat="1" applyFont="1" applyFill="1" applyBorder="1" applyAlignment="1">
      <alignment horizontal="right" vertical="center" wrapText="1"/>
    </xf>
    <xf numFmtId="0" fontId="0" fillId="0" borderId="10" xfId="0" applyBorder="1" applyAlignment="1">
      <alignment horizontal="right" vertical="center" wrapText="1"/>
    </xf>
    <xf numFmtId="0" fontId="8" fillId="2" borderId="0" xfId="8" applyFont="1" applyFill="1" applyBorder="1" applyAlignment="1">
      <alignment horizontal="right" vertical="center" wrapText="1"/>
    </xf>
    <xf numFmtId="0" fontId="0" fillId="0" borderId="0" xfId="0" applyBorder="1" applyAlignment="1">
      <alignment horizontal="right" vertical="center" wrapText="1"/>
    </xf>
    <xf numFmtId="15" fontId="10" fillId="2" borderId="11" xfId="8" applyNumberFormat="1" applyFont="1" applyFill="1" applyBorder="1" applyAlignment="1">
      <alignment horizontal="center" vertical="center" wrapText="1"/>
    </xf>
    <xf numFmtId="0" fontId="0" fillId="0" borderId="11" xfId="0" applyBorder="1" applyAlignment="1">
      <alignment horizontal="center" vertical="center" wrapText="1"/>
    </xf>
    <xf numFmtId="4" fontId="14" fillId="0" borderId="1" xfId="0" applyNumberFormat="1" applyFont="1" applyFill="1" applyBorder="1" applyAlignment="1">
      <alignment horizontal="right" vertical="top" wrapText="1"/>
    </xf>
  </cellXfs>
  <cellStyles count="12">
    <cellStyle name="Millares 2" xfId="1" xr:uid="{00000000-0005-0000-0000-000000000000}"/>
    <cellStyle name="Millares 2 2" xfId="2" xr:uid="{00000000-0005-0000-0000-000001000000}"/>
    <cellStyle name="Millares 2 3" xfId="3" xr:uid="{00000000-0005-0000-0000-000002000000}"/>
    <cellStyle name="Millares 3" xfId="4" xr:uid="{00000000-0005-0000-0000-000003000000}"/>
    <cellStyle name="Normal" xfId="0" builtinId="0"/>
    <cellStyle name="Normal 2" xfId="5" xr:uid="{00000000-0005-0000-0000-000005000000}"/>
    <cellStyle name="Normal 2 2" xfId="6" xr:uid="{00000000-0005-0000-0000-000006000000}"/>
    <cellStyle name="Normal 3" xfId="7" xr:uid="{00000000-0005-0000-0000-000007000000}"/>
    <cellStyle name="Normal 4" xfId="8" xr:uid="{00000000-0005-0000-0000-000008000000}"/>
    <cellStyle name="Normal 5" xfId="9" xr:uid="{00000000-0005-0000-0000-000009000000}"/>
    <cellStyle name="Normal 6" xfId="10" xr:uid="{00000000-0005-0000-0000-00000A000000}"/>
    <cellStyle name="Normal 7" xfId="11"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238125</xdr:colOff>
      <xdr:row>1</xdr:row>
      <xdr:rowOff>152400</xdr:rowOff>
    </xdr:from>
    <xdr:to>
      <xdr:col>2</xdr:col>
      <xdr:colOff>1609725</xdr:colOff>
      <xdr:row>5</xdr:row>
      <xdr:rowOff>200025</xdr:rowOff>
    </xdr:to>
    <xdr:pic>
      <xdr:nvPicPr>
        <xdr:cNvPr id="3" name="Imagen 5">
          <a:extLst>
            <a:ext uri="{FF2B5EF4-FFF2-40B4-BE49-F238E27FC236}">
              <a16:creationId xmlns:a16="http://schemas.microsoft.com/office/drawing/2014/main" id="{4D86B960-9BC4-43DC-AC4A-92A90F428C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23850"/>
          <a:ext cx="17716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95250</xdr:colOff>
      <xdr:row>2</xdr:row>
      <xdr:rowOff>123825</xdr:rowOff>
    </xdr:from>
    <xdr:to>
      <xdr:col>7</xdr:col>
      <xdr:colOff>714375</xdr:colOff>
      <xdr:row>5</xdr:row>
      <xdr:rowOff>38100</xdr:rowOff>
    </xdr:to>
    <xdr:pic>
      <xdr:nvPicPr>
        <xdr:cNvPr id="4" name="Imagen 4">
          <a:extLst>
            <a:ext uri="{FF2B5EF4-FFF2-40B4-BE49-F238E27FC236}">
              <a16:creationId xmlns:a16="http://schemas.microsoft.com/office/drawing/2014/main" id="{5E6EF382-A1BD-40AB-92BC-EFA8BE5F78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00625" y="457200"/>
          <a:ext cx="24860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338"/>
  <sheetViews>
    <sheetView showZeros="0" tabSelected="1" zoomScaleNormal="100" zoomScaleSheetLayoutView="75" workbookViewId="0"/>
  </sheetViews>
  <sheetFormatPr baseColWidth="10" defaultRowHeight="12.75" x14ac:dyDescent="0.2"/>
  <cols>
    <col min="1" max="1" width="2.85546875" style="2" customWidth="1"/>
    <col min="2" max="2" width="6" style="1" bestFit="1" customWidth="1"/>
    <col min="3" max="3" width="47.140625" style="2" customWidth="1"/>
    <col min="4" max="4" width="7.42578125" style="3" bestFit="1" customWidth="1"/>
    <col min="5" max="5" width="10.140625" style="3" bestFit="1" customWidth="1"/>
    <col min="6" max="6" width="9" style="3" bestFit="1" customWidth="1"/>
    <col min="7" max="7" width="19" style="2" customWidth="1"/>
    <col min="8" max="8" width="12" style="2" customWidth="1"/>
    <col min="9" max="16384" width="11.42578125" style="2"/>
  </cols>
  <sheetData>
    <row r="1" spans="2:8" ht="13.5" thickBot="1" x14ac:dyDescent="0.25"/>
    <row r="2" spans="2:8" x14ac:dyDescent="0.2">
      <c r="B2" s="10" t="s">
        <v>3</v>
      </c>
      <c r="C2" s="11"/>
      <c r="D2" s="12"/>
      <c r="E2" s="12"/>
      <c r="F2" s="12"/>
      <c r="G2" s="11"/>
      <c r="H2" s="13"/>
    </row>
    <row r="3" spans="2:8" ht="15.75" customHeight="1" x14ac:dyDescent="0.2">
      <c r="B3" s="62"/>
      <c r="C3" s="63"/>
      <c r="D3" s="63"/>
      <c r="E3" s="63"/>
      <c r="F3" s="63"/>
      <c r="G3" s="63"/>
      <c r="H3" s="64"/>
    </row>
    <row r="4" spans="2:8" ht="15.75" customHeight="1" x14ac:dyDescent="0.2">
      <c r="B4" s="62" t="s">
        <v>13</v>
      </c>
      <c r="C4" s="63"/>
      <c r="D4" s="63"/>
      <c r="E4" s="63"/>
      <c r="F4" s="63"/>
      <c r="G4" s="63"/>
      <c r="H4" s="64"/>
    </row>
    <row r="5" spans="2:8" ht="36" customHeight="1" x14ac:dyDescent="0.2">
      <c r="B5" s="62" t="s">
        <v>18</v>
      </c>
      <c r="C5" s="63"/>
      <c r="D5" s="63"/>
      <c r="E5" s="63"/>
      <c r="F5" s="63"/>
      <c r="G5" s="63"/>
      <c r="H5" s="64"/>
    </row>
    <row r="6" spans="2:8" ht="33" customHeight="1" x14ac:dyDescent="0.2">
      <c r="B6" s="14"/>
      <c r="C6" s="15"/>
      <c r="D6" s="16"/>
      <c r="E6" s="16"/>
      <c r="F6" s="16"/>
      <c r="G6" s="15"/>
      <c r="H6" s="17"/>
    </row>
    <row r="7" spans="2:8" x14ac:dyDescent="0.2">
      <c r="B7" s="14"/>
      <c r="C7" s="18"/>
      <c r="D7" s="16"/>
      <c r="E7" s="16"/>
      <c r="F7" s="16"/>
      <c r="G7" s="19"/>
      <c r="H7" s="17"/>
    </row>
    <row r="8" spans="2:8" ht="15" customHeight="1" x14ac:dyDescent="0.2">
      <c r="B8" s="70" t="s">
        <v>9</v>
      </c>
      <c r="C8" s="65" t="s">
        <v>22</v>
      </c>
      <c r="D8" s="66"/>
      <c r="E8" s="67"/>
      <c r="F8" s="68"/>
      <c r="G8" s="72" t="s">
        <v>4</v>
      </c>
      <c r="H8" s="74">
        <v>45855</v>
      </c>
    </row>
    <row r="9" spans="2:8" ht="15" customHeight="1" x14ac:dyDescent="0.2">
      <c r="B9" s="71"/>
      <c r="C9" s="69"/>
      <c r="D9" s="69"/>
      <c r="E9" s="69"/>
      <c r="F9" s="69"/>
      <c r="G9" s="73"/>
      <c r="H9" s="75"/>
    </row>
    <row r="10" spans="2:8" ht="13.5" thickBot="1" x14ac:dyDescent="0.25">
      <c r="B10" s="21"/>
      <c r="C10" s="22"/>
      <c r="D10" s="23"/>
      <c r="E10" s="23"/>
      <c r="F10" s="23"/>
      <c r="G10" s="22"/>
      <c r="H10" s="20"/>
    </row>
    <row r="11" spans="2:8" s="3" customFormat="1" ht="29.25" customHeight="1" thickBot="1" x14ac:dyDescent="0.25">
      <c r="B11" s="7" t="s">
        <v>5</v>
      </c>
      <c r="C11" s="8" t="s">
        <v>1</v>
      </c>
      <c r="D11" s="8" t="s">
        <v>6</v>
      </c>
      <c r="E11" s="8" t="s">
        <v>7</v>
      </c>
      <c r="F11" s="9" t="s">
        <v>0</v>
      </c>
      <c r="G11" s="24" t="s">
        <v>2</v>
      </c>
      <c r="H11" s="25" t="s">
        <v>8</v>
      </c>
    </row>
    <row r="12" spans="2:8" ht="15" customHeight="1" x14ac:dyDescent="0.2">
      <c r="B12" s="37">
        <v>1</v>
      </c>
      <c r="C12" s="38" t="s">
        <v>165</v>
      </c>
      <c r="D12" s="39"/>
      <c r="E12" s="39"/>
      <c r="F12" s="40"/>
      <c r="G12" s="41"/>
      <c r="H12" s="42"/>
    </row>
    <row r="13" spans="2:8" ht="89.25" x14ac:dyDescent="0.2">
      <c r="B13" s="43">
        <f>B12+0.01</f>
        <v>1.01</v>
      </c>
      <c r="C13" s="44" t="s">
        <v>166</v>
      </c>
      <c r="D13" s="45" t="s">
        <v>11</v>
      </c>
      <c r="E13" s="46">
        <v>6.83</v>
      </c>
      <c r="F13" s="5"/>
      <c r="G13" s="31"/>
      <c r="H13" s="32"/>
    </row>
    <row r="14" spans="2:8" ht="114.75" x14ac:dyDescent="0.2">
      <c r="B14" s="43">
        <f t="shared" ref="B14:B86" si="0">B13+0.01</f>
        <v>1.02</v>
      </c>
      <c r="C14" s="44" t="s">
        <v>167</v>
      </c>
      <c r="D14" s="45" t="s">
        <v>15</v>
      </c>
      <c r="E14" s="46">
        <v>2</v>
      </c>
      <c r="F14" s="5"/>
      <c r="G14" s="31"/>
      <c r="H14" s="32"/>
    </row>
    <row r="15" spans="2:8" ht="114.75" x14ac:dyDescent="0.2">
      <c r="B15" s="43">
        <f t="shared" si="0"/>
        <v>1.03</v>
      </c>
      <c r="C15" s="44" t="s">
        <v>168</v>
      </c>
      <c r="D15" s="45" t="s">
        <v>15</v>
      </c>
      <c r="E15" s="46">
        <v>1</v>
      </c>
      <c r="F15" s="5"/>
      <c r="G15" s="31"/>
      <c r="H15" s="32"/>
    </row>
    <row r="16" spans="2:8" ht="89.25" x14ac:dyDescent="0.2">
      <c r="B16" s="43">
        <f t="shared" si="0"/>
        <v>1.04</v>
      </c>
      <c r="C16" s="44" t="s">
        <v>340</v>
      </c>
      <c r="D16" s="45" t="s">
        <v>16</v>
      </c>
      <c r="E16" s="46">
        <v>9</v>
      </c>
      <c r="F16" s="6"/>
      <c r="G16" s="31"/>
      <c r="H16" s="32"/>
    </row>
    <row r="17" spans="2:8" ht="102" x14ac:dyDescent="0.2">
      <c r="B17" s="43">
        <f t="shared" si="0"/>
        <v>1.05</v>
      </c>
      <c r="C17" s="44" t="s">
        <v>339</v>
      </c>
      <c r="D17" s="59" t="s">
        <v>15</v>
      </c>
      <c r="E17" s="60">
        <v>5</v>
      </c>
      <c r="F17" s="29"/>
      <c r="G17" s="33"/>
      <c r="H17" s="34"/>
    </row>
    <row r="18" spans="2:8" ht="89.25" x14ac:dyDescent="0.2">
      <c r="B18" s="43">
        <f t="shared" si="0"/>
        <v>1.06</v>
      </c>
      <c r="C18" s="44" t="s">
        <v>169</v>
      </c>
      <c r="D18" s="45" t="s">
        <v>16</v>
      </c>
      <c r="E18" s="46">
        <v>59.54</v>
      </c>
      <c r="F18" s="29"/>
      <c r="G18" s="33"/>
      <c r="H18" s="34"/>
    </row>
    <row r="19" spans="2:8" ht="63.75" x14ac:dyDescent="0.2">
      <c r="B19" s="43">
        <f t="shared" si="0"/>
        <v>1.07</v>
      </c>
      <c r="C19" s="44" t="s">
        <v>170</v>
      </c>
      <c r="D19" s="45" t="s">
        <v>16</v>
      </c>
      <c r="E19" s="46">
        <v>7.3</v>
      </c>
      <c r="F19" s="29"/>
      <c r="G19" s="33"/>
      <c r="H19" s="34"/>
    </row>
    <row r="20" spans="2:8" ht="140.25" x14ac:dyDescent="0.2">
      <c r="B20" s="43">
        <f t="shared" si="0"/>
        <v>1.08</v>
      </c>
      <c r="C20" s="44" t="s">
        <v>171</v>
      </c>
      <c r="D20" s="45" t="s">
        <v>15</v>
      </c>
      <c r="E20" s="46">
        <v>2</v>
      </c>
      <c r="F20" s="29"/>
      <c r="G20" s="33"/>
      <c r="H20" s="34"/>
    </row>
    <row r="21" spans="2:8" ht="76.5" x14ac:dyDescent="0.2">
      <c r="B21" s="43">
        <f t="shared" si="0"/>
        <v>1.0900000000000001</v>
      </c>
      <c r="C21" s="44" t="s">
        <v>172</v>
      </c>
      <c r="D21" s="45" t="s">
        <v>11</v>
      </c>
      <c r="E21" s="46">
        <v>171.15</v>
      </c>
      <c r="F21" s="29"/>
      <c r="G21" s="33"/>
      <c r="H21" s="34"/>
    </row>
    <row r="22" spans="2:8" ht="76.5" x14ac:dyDescent="0.2">
      <c r="B22" s="43">
        <f t="shared" si="0"/>
        <v>1.1000000000000001</v>
      </c>
      <c r="C22" s="44" t="s">
        <v>173</v>
      </c>
      <c r="D22" s="45" t="s">
        <v>16</v>
      </c>
      <c r="E22" s="46">
        <v>142.62</v>
      </c>
      <c r="F22" s="29"/>
      <c r="G22" s="33"/>
      <c r="H22" s="34"/>
    </row>
    <row r="23" spans="2:8" ht="89.25" x14ac:dyDescent="0.2">
      <c r="B23" s="43">
        <f t="shared" si="0"/>
        <v>1.1100000000000001</v>
      </c>
      <c r="C23" s="44" t="s">
        <v>174</v>
      </c>
      <c r="D23" s="45" t="s">
        <v>16</v>
      </c>
      <c r="E23" s="46">
        <v>57.6</v>
      </c>
      <c r="F23" s="29"/>
      <c r="G23" s="33"/>
      <c r="H23" s="34"/>
    </row>
    <row r="24" spans="2:8" ht="76.5" x14ac:dyDescent="0.2">
      <c r="B24" s="43">
        <f t="shared" si="0"/>
        <v>1.1200000000000001</v>
      </c>
      <c r="C24" s="44" t="s">
        <v>328</v>
      </c>
      <c r="D24" s="45" t="s">
        <v>15</v>
      </c>
      <c r="E24" s="46">
        <v>1</v>
      </c>
      <c r="F24" s="29"/>
      <c r="G24" s="33"/>
      <c r="H24" s="34"/>
    </row>
    <row r="25" spans="2:8" ht="76.5" x14ac:dyDescent="0.2">
      <c r="B25" s="43">
        <f t="shared" si="0"/>
        <v>1.1299999999999999</v>
      </c>
      <c r="C25" s="44" t="s">
        <v>175</v>
      </c>
      <c r="D25" s="45" t="s">
        <v>11</v>
      </c>
      <c r="E25" s="46">
        <v>34.08</v>
      </c>
      <c r="F25" s="29"/>
      <c r="G25" s="33"/>
      <c r="H25" s="34"/>
    </row>
    <row r="26" spans="2:8" ht="76.5" x14ac:dyDescent="0.2">
      <c r="B26" s="43">
        <f t="shared" si="0"/>
        <v>1.1399999999999999</v>
      </c>
      <c r="C26" s="44" t="s">
        <v>176</v>
      </c>
      <c r="D26" s="45" t="s">
        <v>16</v>
      </c>
      <c r="E26" s="46">
        <v>36.4</v>
      </c>
      <c r="F26" s="29"/>
      <c r="G26" s="33"/>
      <c r="H26" s="34"/>
    </row>
    <row r="27" spans="2:8" ht="102" x14ac:dyDescent="0.2">
      <c r="B27" s="43">
        <f t="shared" si="0"/>
        <v>1.1499999999999999</v>
      </c>
      <c r="C27" s="44" t="s">
        <v>177</v>
      </c>
      <c r="D27" s="45" t="s">
        <v>16</v>
      </c>
      <c r="E27" s="46">
        <v>49.72</v>
      </c>
      <c r="F27" s="29"/>
      <c r="G27" s="33"/>
      <c r="H27" s="34"/>
    </row>
    <row r="28" spans="2:8" ht="76.5" x14ac:dyDescent="0.2">
      <c r="B28" s="43">
        <f t="shared" si="0"/>
        <v>1.1599999999999999</v>
      </c>
      <c r="C28" s="44" t="s">
        <v>335</v>
      </c>
      <c r="D28" s="45" t="s">
        <v>11</v>
      </c>
      <c r="E28" s="60">
        <v>33.130000000000003</v>
      </c>
      <c r="F28" s="29"/>
      <c r="G28" s="33"/>
      <c r="H28" s="34"/>
    </row>
    <row r="29" spans="2:8" ht="63.75" x14ac:dyDescent="0.2">
      <c r="B29" s="43">
        <f t="shared" si="0"/>
        <v>1.17</v>
      </c>
      <c r="C29" s="44" t="s">
        <v>178</v>
      </c>
      <c r="D29" s="45" t="s">
        <v>11</v>
      </c>
      <c r="E29" s="60">
        <v>155.85</v>
      </c>
      <c r="F29" s="29"/>
      <c r="G29" s="33"/>
      <c r="H29" s="34"/>
    </row>
    <row r="30" spans="2:8" ht="63.75" x14ac:dyDescent="0.2">
      <c r="B30" s="43">
        <f t="shared" si="0"/>
        <v>1.18</v>
      </c>
      <c r="C30" s="44" t="s">
        <v>179</v>
      </c>
      <c r="D30" s="45" t="s">
        <v>15</v>
      </c>
      <c r="E30" s="46">
        <v>1</v>
      </c>
      <c r="F30" s="29"/>
      <c r="G30" s="33"/>
      <c r="H30" s="34"/>
    </row>
    <row r="31" spans="2:8" ht="63.75" x14ac:dyDescent="0.2">
      <c r="B31" s="43">
        <f t="shared" si="0"/>
        <v>1.19</v>
      </c>
      <c r="C31" s="44" t="s">
        <v>180</v>
      </c>
      <c r="D31" s="45" t="s">
        <v>12</v>
      </c>
      <c r="E31" s="46">
        <v>1</v>
      </c>
      <c r="F31" s="29"/>
      <c r="G31" s="33"/>
      <c r="H31" s="34"/>
    </row>
    <row r="32" spans="2:8" ht="76.5" x14ac:dyDescent="0.2">
      <c r="B32" s="43">
        <f t="shared" si="0"/>
        <v>1.2</v>
      </c>
      <c r="C32" s="44" t="s">
        <v>181</v>
      </c>
      <c r="D32" s="45" t="s">
        <v>16</v>
      </c>
      <c r="E32" s="46">
        <v>35.74</v>
      </c>
      <c r="F32" s="29"/>
      <c r="G32" s="33"/>
      <c r="H32" s="34"/>
    </row>
    <row r="33" spans="2:8" ht="114.75" x14ac:dyDescent="0.2">
      <c r="B33" s="57">
        <f t="shared" si="0"/>
        <v>1.21</v>
      </c>
      <c r="C33" s="58" t="s">
        <v>327</v>
      </c>
      <c r="D33" s="59" t="s">
        <v>16</v>
      </c>
      <c r="E33" s="60">
        <v>2</v>
      </c>
      <c r="F33" s="29"/>
      <c r="G33" s="33"/>
      <c r="H33" s="34"/>
    </row>
    <row r="34" spans="2:8" ht="38.25" x14ac:dyDescent="0.2">
      <c r="B34" s="57">
        <f t="shared" si="0"/>
        <v>1.22</v>
      </c>
      <c r="C34" s="61" t="s">
        <v>325</v>
      </c>
      <c r="D34" s="59" t="s">
        <v>16</v>
      </c>
      <c r="E34" s="60">
        <v>65</v>
      </c>
      <c r="F34" s="29"/>
      <c r="G34" s="33"/>
      <c r="H34" s="34"/>
    </row>
    <row r="35" spans="2:8" ht="89.25" x14ac:dyDescent="0.2">
      <c r="B35" s="57">
        <f t="shared" si="0"/>
        <v>1.23</v>
      </c>
      <c r="C35" s="58" t="s">
        <v>336</v>
      </c>
      <c r="D35" s="59" t="s">
        <v>16</v>
      </c>
      <c r="E35" s="60">
        <v>208.28</v>
      </c>
      <c r="F35" s="29"/>
      <c r="G35" s="33"/>
      <c r="H35" s="34"/>
    </row>
    <row r="36" spans="2:8" ht="51" x14ac:dyDescent="0.2">
      <c r="B36" s="57">
        <f t="shared" si="0"/>
        <v>1.24</v>
      </c>
      <c r="C36" s="58" t="s">
        <v>337</v>
      </c>
      <c r="D36" s="59" t="s">
        <v>11</v>
      </c>
      <c r="E36" s="60">
        <v>108.16</v>
      </c>
      <c r="F36" s="29"/>
      <c r="G36" s="33"/>
      <c r="H36" s="34"/>
    </row>
    <row r="37" spans="2:8" x14ac:dyDescent="0.2">
      <c r="B37" s="47">
        <v>2</v>
      </c>
      <c r="C37" s="48" t="s">
        <v>182</v>
      </c>
      <c r="D37" s="49"/>
      <c r="E37" s="49"/>
      <c r="F37" s="50"/>
      <c r="G37" s="51"/>
      <c r="H37" s="52"/>
    </row>
    <row r="38" spans="2:8" ht="89.25" x14ac:dyDescent="0.2">
      <c r="B38" s="43">
        <f t="shared" si="0"/>
        <v>2.0099999999999998</v>
      </c>
      <c r="C38" s="44" t="s">
        <v>23</v>
      </c>
      <c r="D38" s="45" t="s">
        <v>11</v>
      </c>
      <c r="E38" s="46">
        <v>238.57</v>
      </c>
      <c r="F38" s="5"/>
      <c r="G38" s="31"/>
      <c r="H38" s="32"/>
    </row>
    <row r="39" spans="2:8" ht="89.25" x14ac:dyDescent="0.2">
      <c r="B39" s="43">
        <f t="shared" si="0"/>
        <v>2.02</v>
      </c>
      <c r="C39" s="44" t="s">
        <v>329</v>
      </c>
      <c r="D39" s="45" t="s">
        <v>14</v>
      </c>
      <c r="E39" s="60">
        <v>71.569999999999993</v>
      </c>
      <c r="F39" s="5"/>
      <c r="G39" s="31"/>
      <c r="H39" s="32"/>
    </row>
    <row r="40" spans="2:8" ht="38.25" x14ac:dyDescent="0.2">
      <c r="B40" s="43">
        <f t="shared" si="0"/>
        <v>2.0299999999999998</v>
      </c>
      <c r="C40" s="44" t="s">
        <v>24</v>
      </c>
      <c r="D40" s="45" t="s">
        <v>11</v>
      </c>
      <c r="E40" s="46">
        <v>238.57</v>
      </c>
      <c r="F40" s="5"/>
      <c r="G40" s="31"/>
      <c r="H40" s="32"/>
    </row>
    <row r="41" spans="2:8" ht="102" x14ac:dyDescent="0.2">
      <c r="B41" s="43">
        <f t="shared" si="0"/>
        <v>2.04</v>
      </c>
      <c r="C41" s="44" t="s">
        <v>25</v>
      </c>
      <c r="D41" s="45" t="s">
        <v>11</v>
      </c>
      <c r="E41" s="46">
        <v>88.22</v>
      </c>
      <c r="F41" s="5"/>
      <c r="G41" s="31"/>
      <c r="H41" s="32"/>
    </row>
    <row r="42" spans="2:8" ht="114.75" x14ac:dyDescent="0.2">
      <c r="B42" s="43">
        <f t="shared" si="0"/>
        <v>2.0499999999999998</v>
      </c>
      <c r="C42" s="44" t="s">
        <v>26</v>
      </c>
      <c r="D42" s="45" t="s">
        <v>11</v>
      </c>
      <c r="E42" s="46">
        <v>145.56</v>
      </c>
      <c r="F42" s="5"/>
      <c r="G42" s="31"/>
      <c r="H42" s="32"/>
    </row>
    <row r="43" spans="2:8" ht="89.25" x14ac:dyDescent="0.2">
      <c r="B43" s="43">
        <f t="shared" si="0"/>
        <v>2.06</v>
      </c>
      <c r="C43" s="44" t="s">
        <v>27</v>
      </c>
      <c r="D43" s="45" t="s">
        <v>11</v>
      </c>
      <c r="E43" s="46">
        <v>4.8</v>
      </c>
      <c r="F43" s="5"/>
      <c r="G43" s="31"/>
      <c r="H43" s="32"/>
    </row>
    <row r="44" spans="2:8" ht="140.25" x14ac:dyDescent="0.2">
      <c r="B44" s="43">
        <f t="shared" si="0"/>
        <v>2.0699999999999998</v>
      </c>
      <c r="C44" s="44" t="s">
        <v>183</v>
      </c>
      <c r="D44" s="45" t="s">
        <v>15</v>
      </c>
      <c r="E44" s="46">
        <v>1</v>
      </c>
      <c r="F44" s="5"/>
      <c r="G44" s="31"/>
      <c r="H44" s="32"/>
    </row>
    <row r="45" spans="2:8" x14ac:dyDescent="0.2">
      <c r="B45" s="47">
        <v>3</v>
      </c>
      <c r="C45" s="48" t="s">
        <v>184</v>
      </c>
      <c r="D45" s="49"/>
      <c r="E45" s="49"/>
      <c r="F45" s="50"/>
      <c r="G45" s="51"/>
      <c r="H45" s="52"/>
    </row>
    <row r="46" spans="2:8" ht="165.75" x14ac:dyDescent="0.2">
      <c r="B46" s="43">
        <f t="shared" si="0"/>
        <v>3.01</v>
      </c>
      <c r="C46" s="44" t="s">
        <v>185</v>
      </c>
      <c r="D46" s="45" t="s">
        <v>16</v>
      </c>
      <c r="E46" s="46">
        <v>17.55</v>
      </c>
      <c r="F46" s="5"/>
      <c r="G46" s="31"/>
      <c r="H46" s="32"/>
    </row>
    <row r="47" spans="2:8" ht="140.25" x14ac:dyDescent="0.2">
      <c r="B47" s="43">
        <f t="shared" si="0"/>
        <v>3.02</v>
      </c>
      <c r="C47" s="44" t="s">
        <v>28</v>
      </c>
      <c r="D47" s="45" t="s">
        <v>11</v>
      </c>
      <c r="E47" s="46">
        <v>51</v>
      </c>
      <c r="F47" s="5"/>
      <c r="G47" s="31"/>
      <c r="H47" s="32"/>
    </row>
    <row r="48" spans="2:8" ht="204" x14ac:dyDescent="0.2">
      <c r="B48" s="57">
        <f t="shared" si="0"/>
        <v>3.03</v>
      </c>
      <c r="C48" s="58" t="s">
        <v>343</v>
      </c>
      <c r="D48" s="59" t="s">
        <v>16</v>
      </c>
      <c r="E48" s="60">
        <v>17.55</v>
      </c>
      <c r="F48" s="27"/>
      <c r="G48" s="33"/>
      <c r="H48" s="34"/>
    </row>
    <row r="49" spans="2:8" ht="89.25" x14ac:dyDescent="0.2">
      <c r="B49" s="57">
        <f t="shared" si="0"/>
        <v>3.04</v>
      </c>
      <c r="C49" s="58" t="s">
        <v>341</v>
      </c>
      <c r="D49" s="59" t="s">
        <v>12</v>
      </c>
      <c r="E49" s="60">
        <v>2</v>
      </c>
      <c r="F49" s="27"/>
      <c r="G49" s="33"/>
      <c r="H49" s="34"/>
    </row>
    <row r="50" spans="2:8" ht="102" x14ac:dyDescent="0.2">
      <c r="B50" s="57">
        <f t="shared" si="0"/>
        <v>3.05</v>
      </c>
      <c r="C50" s="58" t="s">
        <v>344</v>
      </c>
      <c r="D50" s="59" t="s">
        <v>11</v>
      </c>
      <c r="E50" s="60">
        <v>5.76</v>
      </c>
      <c r="F50" s="27"/>
      <c r="G50" s="33"/>
      <c r="H50" s="34"/>
    </row>
    <row r="51" spans="2:8" ht="127.5" x14ac:dyDescent="0.2">
      <c r="B51" s="57">
        <f t="shared" si="0"/>
        <v>3.06</v>
      </c>
      <c r="C51" s="58" t="s">
        <v>345</v>
      </c>
      <c r="D51" s="59" t="s">
        <v>16</v>
      </c>
      <c r="E51" s="60">
        <v>8.9</v>
      </c>
      <c r="F51" s="27"/>
      <c r="G51" s="33"/>
      <c r="H51" s="34"/>
    </row>
    <row r="52" spans="2:8" x14ac:dyDescent="0.2">
      <c r="B52" s="47">
        <v>4</v>
      </c>
      <c r="C52" s="48" t="s">
        <v>186</v>
      </c>
      <c r="D52" s="49"/>
      <c r="E52" s="49"/>
      <c r="F52" s="50"/>
      <c r="G52" s="51"/>
      <c r="H52" s="52"/>
    </row>
    <row r="53" spans="2:8" ht="63.75" x14ac:dyDescent="0.2">
      <c r="B53" s="43">
        <f t="shared" si="0"/>
        <v>4.01</v>
      </c>
      <c r="C53" s="44" t="s">
        <v>187</v>
      </c>
      <c r="D53" s="45" t="s">
        <v>11</v>
      </c>
      <c r="E53" s="46">
        <v>769.69</v>
      </c>
      <c r="F53" s="5"/>
      <c r="G53" s="31"/>
      <c r="H53" s="32"/>
    </row>
    <row r="54" spans="2:8" ht="89.25" x14ac:dyDescent="0.2">
      <c r="B54" s="43">
        <f t="shared" si="0"/>
        <v>4.0199999999999996</v>
      </c>
      <c r="C54" s="44" t="s">
        <v>188</v>
      </c>
      <c r="D54" s="45" t="s">
        <v>11</v>
      </c>
      <c r="E54" s="46">
        <v>389.94</v>
      </c>
      <c r="F54" s="5"/>
      <c r="G54" s="31"/>
      <c r="H54" s="32"/>
    </row>
    <row r="55" spans="2:8" ht="102" x14ac:dyDescent="0.2">
      <c r="B55" s="43">
        <f t="shared" si="0"/>
        <v>4.03</v>
      </c>
      <c r="C55" s="44" t="s">
        <v>189</v>
      </c>
      <c r="D55" s="45" t="s">
        <v>11</v>
      </c>
      <c r="E55" s="46">
        <v>508.49</v>
      </c>
      <c r="F55" s="5"/>
      <c r="G55" s="31"/>
      <c r="H55" s="32"/>
    </row>
    <row r="56" spans="2:8" ht="76.5" x14ac:dyDescent="0.2">
      <c r="B56" s="43">
        <f t="shared" si="0"/>
        <v>4.04</v>
      </c>
      <c r="C56" s="44" t="s">
        <v>330</v>
      </c>
      <c r="D56" s="45" t="s">
        <v>11</v>
      </c>
      <c r="E56" s="46">
        <v>237.61</v>
      </c>
      <c r="F56" s="5"/>
      <c r="G56" s="31"/>
      <c r="H56" s="32"/>
    </row>
    <row r="57" spans="2:8" ht="76.5" x14ac:dyDescent="0.2">
      <c r="B57" s="43">
        <f t="shared" si="0"/>
        <v>4.05</v>
      </c>
      <c r="C57" s="44" t="s">
        <v>190</v>
      </c>
      <c r="D57" s="45" t="s">
        <v>11</v>
      </c>
      <c r="E57" s="46">
        <v>3.51</v>
      </c>
      <c r="F57" s="5"/>
      <c r="G57" s="31"/>
      <c r="H57" s="32"/>
    </row>
    <row r="58" spans="2:8" ht="51" x14ac:dyDescent="0.2">
      <c r="B58" s="43">
        <f t="shared" si="0"/>
        <v>4.0599999999999996</v>
      </c>
      <c r="C58" s="44" t="s">
        <v>191</v>
      </c>
      <c r="D58" s="45" t="s">
        <v>16</v>
      </c>
      <c r="E58" s="46">
        <v>130.19999999999999</v>
      </c>
      <c r="F58" s="5"/>
      <c r="G58" s="31"/>
      <c r="H58" s="32"/>
    </row>
    <row r="59" spans="2:8" ht="89.25" x14ac:dyDescent="0.2">
      <c r="B59" s="43">
        <f t="shared" si="0"/>
        <v>4.07</v>
      </c>
      <c r="C59" s="44" t="s">
        <v>192</v>
      </c>
      <c r="D59" s="45" t="s">
        <v>16</v>
      </c>
      <c r="E59" s="46">
        <v>125.55</v>
      </c>
      <c r="F59" s="5"/>
      <c r="G59" s="31"/>
      <c r="H59" s="32"/>
    </row>
    <row r="60" spans="2:8" ht="51" x14ac:dyDescent="0.2">
      <c r="B60" s="43">
        <f t="shared" si="0"/>
        <v>4.08</v>
      </c>
      <c r="C60" s="44" t="s">
        <v>193</v>
      </c>
      <c r="D60" s="45" t="s">
        <v>16</v>
      </c>
      <c r="E60" s="46">
        <v>46.24</v>
      </c>
      <c r="F60" s="5"/>
      <c r="G60" s="31"/>
      <c r="H60" s="32"/>
    </row>
    <row r="61" spans="2:8" ht="63.75" x14ac:dyDescent="0.2">
      <c r="B61" s="43">
        <f t="shared" si="0"/>
        <v>4.09</v>
      </c>
      <c r="C61" s="44" t="s">
        <v>194</v>
      </c>
      <c r="D61" s="45" t="s">
        <v>11</v>
      </c>
      <c r="E61" s="46">
        <v>55.13</v>
      </c>
      <c r="F61" s="5"/>
      <c r="G61" s="31"/>
      <c r="H61" s="32"/>
    </row>
    <row r="62" spans="2:8" ht="51" x14ac:dyDescent="0.2">
      <c r="B62" s="43">
        <f t="shared" si="0"/>
        <v>4.0999999999999996</v>
      </c>
      <c r="C62" s="44" t="s">
        <v>195</v>
      </c>
      <c r="D62" s="45" t="s">
        <v>11</v>
      </c>
      <c r="E62" s="46">
        <v>77.12</v>
      </c>
      <c r="F62" s="5"/>
      <c r="G62" s="31"/>
      <c r="H62" s="32"/>
    </row>
    <row r="63" spans="2:8" x14ac:dyDescent="0.2">
      <c r="B63" s="47">
        <v>5</v>
      </c>
      <c r="C63" s="48" t="s">
        <v>196</v>
      </c>
      <c r="D63" s="49"/>
      <c r="E63" s="49"/>
      <c r="F63" s="50"/>
      <c r="G63" s="51"/>
      <c r="H63" s="52"/>
    </row>
    <row r="64" spans="2:8" ht="153" x14ac:dyDescent="0.2">
      <c r="B64" s="43">
        <f t="shared" si="0"/>
        <v>5.01</v>
      </c>
      <c r="C64" s="44" t="s">
        <v>197</v>
      </c>
      <c r="D64" s="45" t="s">
        <v>11</v>
      </c>
      <c r="E64" s="60">
        <v>55.74</v>
      </c>
      <c r="F64" s="5"/>
      <c r="G64" s="31"/>
      <c r="H64" s="32"/>
    </row>
    <row r="65" spans="2:8" ht="178.5" x14ac:dyDescent="0.2">
      <c r="B65" s="43">
        <f t="shared" si="0"/>
        <v>5.0199999999999996</v>
      </c>
      <c r="C65" s="44" t="s">
        <v>198</v>
      </c>
      <c r="D65" s="45" t="s">
        <v>11</v>
      </c>
      <c r="E65" s="46">
        <v>49</v>
      </c>
      <c r="F65" s="5"/>
      <c r="G65" s="31"/>
      <c r="H65" s="32"/>
    </row>
    <row r="66" spans="2:8" ht="178.5" x14ac:dyDescent="0.2">
      <c r="B66" s="43">
        <f t="shared" si="0"/>
        <v>5.03</v>
      </c>
      <c r="C66" s="44" t="s">
        <v>199</v>
      </c>
      <c r="D66" s="45" t="s">
        <v>11</v>
      </c>
      <c r="E66" s="46">
        <v>16.600000000000001</v>
      </c>
      <c r="F66" s="5"/>
      <c r="G66" s="31"/>
      <c r="H66" s="32"/>
    </row>
    <row r="67" spans="2:8" ht="178.5" x14ac:dyDescent="0.2">
      <c r="B67" s="43">
        <f t="shared" si="0"/>
        <v>5.04</v>
      </c>
      <c r="C67" s="44" t="s">
        <v>200</v>
      </c>
      <c r="D67" s="45" t="s">
        <v>11</v>
      </c>
      <c r="E67" s="46">
        <v>35.69</v>
      </c>
      <c r="F67" s="5"/>
      <c r="G67" s="31"/>
      <c r="H67" s="32"/>
    </row>
    <row r="68" spans="2:8" ht="153" x14ac:dyDescent="0.2">
      <c r="B68" s="43">
        <f t="shared" si="0"/>
        <v>5.05</v>
      </c>
      <c r="C68" s="44" t="s">
        <v>201</v>
      </c>
      <c r="D68" s="45" t="s">
        <v>16</v>
      </c>
      <c r="E68" s="46">
        <v>51.93</v>
      </c>
      <c r="F68" s="5"/>
      <c r="G68" s="31"/>
      <c r="H68" s="32"/>
    </row>
    <row r="69" spans="2:8" ht="153" x14ac:dyDescent="0.2">
      <c r="B69" s="43">
        <f t="shared" si="0"/>
        <v>5.0599999999999996</v>
      </c>
      <c r="C69" s="44" t="s">
        <v>202</v>
      </c>
      <c r="D69" s="45" t="s">
        <v>16</v>
      </c>
      <c r="E69" s="46">
        <v>84.48</v>
      </c>
      <c r="F69" s="5"/>
      <c r="G69" s="31"/>
      <c r="H69" s="32"/>
    </row>
    <row r="70" spans="2:8" ht="153" x14ac:dyDescent="0.2">
      <c r="B70" s="43">
        <f t="shared" si="0"/>
        <v>5.07</v>
      </c>
      <c r="C70" s="44" t="s">
        <v>203</v>
      </c>
      <c r="D70" s="45" t="s">
        <v>16</v>
      </c>
      <c r="E70" s="46">
        <v>56.37</v>
      </c>
      <c r="F70" s="27"/>
      <c r="G70" s="33"/>
      <c r="H70" s="34"/>
    </row>
    <row r="71" spans="2:8" ht="153" x14ac:dyDescent="0.2">
      <c r="B71" s="43">
        <f t="shared" si="0"/>
        <v>5.08</v>
      </c>
      <c r="C71" s="44" t="s">
        <v>204</v>
      </c>
      <c r="D71" s="45" t="s">
        <v>16</v>
      </c>
      <c r="E71" s="46">
        <v>42.97</v>
      </c>
      <c r="F71" s="27"/>
      <c r="G71" s="33"/>
      <c r="H71" s="34"/>
    </row>
    <row r="72" spans="2:8" ht="153" x14ac:dyDescent="0.2">
      <c r="B72" s="43">
        <f t="shared" si="0"/>
        <v>5.09</v>
      </c>
      <c r="C72" s="44" t="s">
        <v>205</v>
      </c>
      <c r="D72" s="45" t="s">
        <v>16</v>
      </c>
      <c r="E72" s="46">
        <v>43.36</v>
      </c>
      <c r="F72" s="27"/>
      <c r="G72" s="33"/>
      <c r="H72" s="34"/>
    </row>
    <row r="73" spans="2:8" ht="153" x14ac:dyDescent="0.2">
      <c r="B73" s="43">
        <f t="shared" si="0"/>
        <v>5.0999999999999996</v>
      </c>
      <c r="C73" s="44" t="s">
        <v>206</v>
      </c>
      <c r="D73" s="45" t="s">
        <v>16</v>
      </c>
      <c r="E73" s="46">
        <v>40.43</v>
      </c>
      <c r="F73" s="27"/>
      <c r="G73" s="33"/>
      <c r="H73" s="34"/>
    </row>
    <row r="74" spans="2:8" ht="76.5" x14ac:dyDescent="0.2">
      <c r="B74" s="43">
        <f t="shared" si="0"/>
        <v>5.1100000000000003</v>
      </c>
      <c r="C74" s="44" t="s">
        <v>29</v>
      </c>
      <c r="D74" s="45" t="s">
        <v>11</v>
      </c>
      <c r="E74" s="46">
        <v>49.86</v>
      </c>
      <c r="F74" s="27"/>
      <c r="G74" s="33"/>
      <c r="H74" s="34"/>
    </row>
    <row r="75" spans="2:8" ht="76.5" x14ac:dyDescent="0.2">
      <c r="B75" s="43">
        <f t="shared" si="0"/>
        <v>5.12</v>
      </c>
      <c r="C75" s="44" t="s">
        <v>30</v>
      </c>
      <c r="D75" s="45" t="s">
        <v>11</v>
      </c>
      <c r="E75" s="46">
        <v>66.989999999999995</v>
      </c>
      <c r="F75" s="27"/>
      <c r="G75" s="33"/>
      <c r="H75" s="34"/>
    </row>
    <row r="76" spans="2:8" ht="178.5" x14ac:dyDescent="0.2">
      <c r="B76" s="43">
        <f t="shared" si="0"/>
        <v>5.13</v>
      </c>
      <c r="C76" s="44" t="s">
        <v>31</v>
      </c>
      <c r="D76" s="45" t="s">
        <v>11</v>
      </c>
      <c r="E76" s="46">
        <v>15.12</v>
      </c>
      <c r="F76" s="27"/>
      <c r="G76" s="33"/>
      <c r="H76" s="34"/>
    </row>
    <row r="77" spans="2:8" ht="178.5" x14ac:dyDescent="0.2">
      <c r="B77" s="43">
        <f t="shared" si="0"/>
        <v>5.14</v>
      </c>
      <c r="C77" s="44" t="s">
        <v>32</v>
      </c>
      <c r="D77" s="45" t="s">
        <v>11</v>
      </c>
      <c r="E77" s="46">
        <v>76.12</v>
      </c>
      <c r="F77" s="27"/>
      <c r="G77" s="33"/>
      <c r="H77" s="34"/>
    </row>
    <row r="78" spans="2:8" ht="153" x14ac:dyDescent="0.2">
      <c r="B78" s="43">
        <f t="shared" si="0"/>
        <v>5.15</v>
      </c>
      <c r="C78" s="44" t="s">
        <v>207</v>
      </c>
      <c r="D78" s="45" t="s">
        <v>16</v>
      </c>
      <c r="E78" s="46">
        <v>14.43</v>
      </c>
      <c r="F78" s="5"/>
      <c r="G78" s="31"/>
      <c r="H78" s="32"/>
    </row>
    <row r="79" spans="2:8" ht="76.5" x14ac:dyDescent="0.2">
      <c r="B79" s="43">
        <f t="shared" si="0"/>
        <v>5.16</v>
      </c>
      <c r="C79" s="44" t="s">
        <v>208</v>
      </c>
      <c r="D79" s="45" t="s">
        <v>12</v>
      </c>
      <c r="E79" s="46">
        <v>1</v>
      </c>
      <c r="F79" s="5"/>
      <c r="G79" s="31"/>
      <c r="H79" s="32"/>
    </row>
    <row r="80" spans="2:8" ht="127.5" x14ac:dyDescent="0.2">
      <c r="B80" s="43">
        <f t="shared" si="0"/>
        <v>5.17</v>
      </c>
      <c r="C80" s="44" t="s">
        <v>209</v>
      </c>
      <c r="D80" s="45" t="s">
        <v>15</v>
      </c>
      <c r="E80" s="46">
        <v>2</v>
      </c>
      <c r="F80" s="5"/>
      <c r="G80" s="31"/>
      <c r="H80" s="32"/>
    </row>
    <row r="81" spans="2:8" ht="127.5" x14ac:dyDescent="0.2">
      <c r="B81" s="43">
        <f t="shared" si="0"/>
        <v>5.18</v>
      </c>
      <c r="C81" s="44" t="s">
        <v>210</v>
      </c>
      <c r="D81" s="45" t="s">
        <v>11</v>
      </c>
      <c r="E81" s="46">
        <v>6.05</v>
      </c>
      <c r="F81" s="5"/>
      <c r="G81" s="31"/>
      <c r="H81" s="32"/>
    </row>
    <row r="82" spans="2:8" ht="89.25" x14ac:dyDescent="0.2">
      <c r="B82" s="57">
        <f t="shared" si="0"/>
        <v>5.19</v>
      </c>
      <c r="C82" s="61" t="s">
        <v>326</v>
      </c>
      <c r="D82" s="59" t="s">
        <v>16</v>
      </c>
      <c r="E82" s="60">
        <v>71.400000000000006</v>
      </c>
      <c r="F82" s="27"/>
      <c r="G82" s="33"/>
      <c r="H82" s="34"/>
    </row>
    <row r="83" spans="2:8" ht="127.5" x14ac:dyDescent="0.2">
      <c r="B83" s="57">
        <f t="shared" si="0"/>
        <v>5.2</v>
      </c>
      <c r="C83" s="61" t="s">
        <v>338</v>
      </c>
      <c r="D83" s="59" t="s">
        <v>16</v>
      </c>
      <c r="E83" s="60">
        <v>8.84</v>
      </c>
      <c r="F83" s="27"/>
      <c r="G83" s="33"/>
      <c r="H83" s="34"/>
    </row>
    <row r="84" spans="2:8" x14ac:dyDescent="0.2">
      <c r="B84" s="47">
        <v>6</v>
      </c>
      <c r="C84" s="48" t="s">
        <v>211</v>
      </c>
      <c r="D84" s="49"/>
      <c r="E84" s="49"/>
      <c r="F84" s="50"/>
      <c r="G84" s="51"/>
      <c r="H84" s="52"/>
    </row>
    <row r="85" spans="2:8" ht="127.5" x14ac:dyDescent="0.2">
      <c r="B85" s="43">
        <f t="shared" si="0"/>
        <v>6.01</v>
      </c>
      <c r="C85" s="44" t="s">
        <v>33</v>
      </c>
      <c r="D85" s="45" t="s">
        <v>15</v>
      </c>
      <c r="E85" s="46">
        <v>2</v>
      </c>
      <c r="F85" s="27"/>
      <c r="G85" s="33"/>
      <c r="H85" s="34"/>
    </row>
    <row r="86" spans="2:8" ht="127.5" x14ac:dyDescent="0.2">
      <c r="B86" s="43">
        <f t="shared" si="0"/>
        <v>6.02</v>
      </c>
      <c r="C86" s="44" t="s">
        <v>34</v>
      </c>
      <c r="D86" s="45" t="s">
        <v>15</v>
      </c>
      <c r="E86" s="46">
        <v>5</v>
      </c>
      <c r="F86" s="27"/>
      <c r="G86" s="33"/>
      <c r="H86" s="34"/>
    </row>
    <row r="87" spans="2:8" x14ac:dyDescent="0.2">
      <c r="B87" s="47">
        <v>7</v>
      </c>
      <c r="C87" s="48" t="s">
        <v>212</v>
      </c>
      <c r="D87" s="49"/>
      <c r="E87" s="49"/>
      <c r="F87" s="50"/>
      <c r="G87" s="51"/>
      <c r="H87" s="52"/>
    </row>
    <row r="88" spans="2:8" ht="153" x14ac:dyDescent="0.2">
      <c r="B88" s="43">
        <f t="shared" ref="B88:B170" si="1">B87+0.01</f>
        <v>7.01</v>
      </c>
      <c r="C88" s="44" t="s">
        <v>35</v>
      </c>
      <c r="D88" s="45" t="s">
        <v>11</v>
      </c>
      <c r="E88" s="46">
        <v>448.96</v>
      </c>
      <c r="F88" s="5"/>
      <c r="G88" s="31"/>
      <c r="H88" s="32"/>
    </row>
    <row r="89" spans="2:8" ht="140.25" x14ac:dyDescent="0.2">
      <c r="B89" s="43">
        <f t="shared" si="1"/>
        <v>7.02</v>
      </c>
      <c r="C89" s="44" t="s">
        <v>36</v>
      </c>
      <c r="D89" s="45" t="s">
        <v>11</v>
      </c>
      <c r="E89" s="46">
        <v>123.55</v>
      </c>
      <c r="F89" s="5"/>
      <c r="G89" s="31"/>
      <c r="H89" s="32"/>
    </row>
    <row r="90" spans="2:8" ht="153" x14ac:dyDescent="0.2">
      <c r="B90" s="43">
        <f t="shared" si="1"/>
        <v>7.03</v>
      </c>
      <c r="C90" s="44" t="s">
        <v>37</v>
      </c>
      <c r="D90" s="45" t="s">
        <v>11</v>
      </c>
      <c r="E90" s="46">
        <v>554.66999999999996</v>
      </c>
      <c r="F90" s="5"/>
      <c r="G90" s="31"/>
      <c r="H90" s="32"/>
    </row>
    <row r="91" spans="2:8" ht="140.25" x14ac:dyDescent="0.2">
      <c r="B91" s="43">
        <f t="shared" si="1"/>
        <v>7.04</v>
      </c>
      <c r="C91" s="44" t="s">
        <v>38</v>
      </c>
      <c r="D91" s="45" t="s">
        <v>11</v>
      </c>
      <c r="E91" s="46">
        <v>25.61</v>
      </c>
      <c r="F91" s="5"/>
      <c r="G91" s="31"/>
      <c r="H91" s="32"/>
    </row>
    <row r="92" spans="2:8" ht="89.25" x14ac:dyDescent="0.2">
      <c r="B92" s="43">
        <f t="shared" si="1"/>
        <v>7.05</v>
      </c>
      <c r="C92" s="44" t="s">
        <v>39</v>
      </c>
      <c r="D92" s="45" t="s">
        <v>11</v>
      </c>
      <c r="E92" s="46">
        <v>237.89</v>
      </c>
      <c r="F92" s="5"/>
      <c r="G92" s="31"/>
      <c r="H92" s="32"/>
    </row>
    <row r="93" spans="2:8" ht="102" x14ac:dyDescent="0.2">
      <c r="B93" s="43">
        <f t="shared" si="1"/>
        <v>7.06</v>
      </c>
      <c r="C93" s="44" t="s">
        <v>40</v>
      </c>
      <c r="D93" s="45" t="s">
        <v>11</v>
      </c>
      <c r="E93" s="46">
        <v>110.16</v>
      </c>
      <c r="F93" s="5"/>
      <c r="G93" s="31"/>
      <c r="H93" s="32"/>
    </row>
    <row r="94" spans="2:8" ht="102" x14ac:dyDescent="0.2">
      <c r="B94" s="43">
        <f t="shared" si="1"/>
        <v>7.07</v>
      </c>
      <c r="C94" s="44" t="s">
        <v>41</v>
      </c>
      <c r="D94" s="45" t="s">
        <v>11</v>
      </c>
      <c r="E94" s="46">
        <v>25.83</v>
      </c>
      <c r="F94" s="5"/>
      <c r="G94" s="31"/>
      <c r="H94" s="32"/>
    </row>
    <row r="95" spans="2:8" ht="153" x14ac:dyDescent="0.2">
      <c r="B95" s="43">
        <f t="shared" si="1"/>
        <v>7.08</v>
      </c>
      <c r="C95" s="44" t="s">
        <v>42</v>
      </c>
      <c r="D95" s="45" t="s">
        <v>11</v>
      </c>
      <c r="E95" s="46">
        <v>223.1</v>
      </c>
      <c r="F95" s="5"/>
      <c r="G95" s="31"/>
      <c r="H95" s="32"/>
    </row>
    <row r="96" spans="2:8" ht="114.75" x14ac:dyDescent="0.2">
      <c r="B96" s="43">
        <f t="shared" si="1"/>
        <v>7.09</v>
      </c>
      <c r="C96" s="44" t="s">
        <v>213</v>
      </c>
      <c r="D96" s="45" t="s">
        <v>11</v>
      </c>
      <c r="E96" s="46">
        <v>106.2</v>
      </c>
      <c r="F96" s="5"/>
      <c r="G96" s="31"/>
      <c r="H96" s="32"/>
    </row>
    <row r="97" spans="2:8" x14ac:dyDescent="0.2">
      <c r="B97" s="47">
        <v>8</v>
      </c>
      <c r="C97" s="48" t="s">
        <v>214</v>
      </c>
      <c r="D97" s="49"/>
      <c r="E97" s="49"/>
      <c r="F97" s="50"/>
      <c r="G97" s="51"/>
      <c r="H97" s="52"/>
    </row>
    <row r="98" spans="2:8" ht="63.75" x14ac:dyDescent="0.2">
      <c r="B98" s="43">
        <f t="shared" si="1"/>
        <v>8.01</v>
      </c>
      <c r="C98" s="44" t="s">
        <v>215</v>
      </c>
      <c r="D98" s="45" t="s">
        <v>11</v>
      </c>
      <c r="E98" s="46">
        <v>344.16</v>
      </c>
      <c r="F98" s="5"/>
      <c r="G98" s="31"/>
      <c r="H98" s="32"/>
    </row>
    <row r="99" spans="2:8" ht="76.5" x14ac:dyDescent="0.2">
      <c r="B99" s="43">
        <f t="shared" si="1"/>
        <v>8.02</v>
      </c>
      <c r="C99" s="44" t="s">
        <v>216</v>
      </c>
      <c r="D99" s="45" t="s">
        <v>11</v>
      </c>
      <c r="E99" s="46">
        <v>344.16</v>
      </c>
      <c r="F99" s="5"/>
      <c r="G99" s="31"/>
      <c r="H99" s="32"/>
    </row>
    <row r="100" spans="2:8" ht="89.25" x14ac:dyDescent="0.2">
      <c r="B100" s="43">
        <f t="shared" si="1"/>
        <v>8.0299999999999994</v>
      </c>
      <c r="C100" s="44" t="s">
        <v>43</v>
      </c>
      <c r="D100" s="45" t="s">
        <v>11</v>
      </c>
      <c r="E100" s="46">
        <v>137.4</v>
      </c>
      <c r="F100" s="5"/>
      <c r="G100" s="31"/>
      <c r="H100" s="32"/>
    </row>
    <row r="101" spans="2:8" x14ac:dyDescent="0.2">
      <c r="B101" s="47">
        <v>9</v>
      </c>
      <c r="C101" s="48" t="s">
        <v>217</v>
      </c>
      <c r="D101" s="49"/>
      <c r="E101" s="49"/>
      <c r="F101" s="50"/>
      <c r="G101" s="51"/>
      <c r="H101" s="52"/>
    </row>
    <row r="102" spans="2:8" ht="140.25" x14ac:dyDescent="0.2">
      <c r="B102" s="43">
        <f t="shared" si="1"/>
        <v>9.01</v>
      </c>
      <c r="C102" s="44" t="s">
        <v>44</v>
      </c>
      <c r="D102" s="45" t="s">
        <v>11</v>
      </c>
      <c r="E102" s="46">
        <v>248.24</v>
      </c>
      <c r="F102" s="5"/>
      <c r="G102" s="31"/>
      <c r="H102" s="32"/>
    </row>
    <row r="103" spans="2:8" ht="140.25" x14ac:dyDescent="0.2">
      <c r="B103" s="43">
        <f t="shared" si="1"/>
        <v>9.02</v>
      </c>
      <c r="C103" s="44" t="s">
        <v>45</v>
      </c>
      <c r="D103" s="45" t="s">
        <v>11</v>
      </c>
      <c r="E103" s="46">
        <v>17.66</v>
      </c>
      <c r="F103" s="5"/>
      <c r="G103" s="31"/>
      <c r="H103" s="32"/>
    </row>
    <row r="104" spans="2:8" ht="140.25" x14ac:dyDescent="0.2">
      <c r="B104" s="43">
        <f t="shared" si="1"/>
        <v>9.0299999999999994</v>
      </c>
      <c r="C104" s="44" t="s">
        <v>46</v>
      </c>
      <c r="D104" s="45" t="s">
        <v>11</v>
      </c>
      <c r="E104" s="46">
        <v>16.170000000000002</v>
      </c>
      <c r="F104" s="5"/>
      <c r="G104" s="31"/>
      <c r="H104" s="32"/>
    </row>
    <row r="105" spans="2:8" ht="140.25" x14ac:dyDescent="0.2">
      <c r="B105" s="43">
        <f t="shared" si="1"/>
        <v>9.0399999999999991</v>
      </c>
      <c r="C105" s="44" t="s">
        <v>47</v>
      </c>
      <c r="D105" s="45" t="s">
        <v>11</v>
      </c>
      <c r="E105" s="46">
        <v>91.24</v>
      </c>
      <c r="F105" s="5"/>
      <c r="G105" s="31"/>
      <c r="H105" s="32"/>
    </row>
    <row r="106" spans="2:8" ht="153" x14ac:dyDescent="0.2">
      <c r="B106" s="43">
        <f t="shared" si="1"/>
        <v>9.0500000000000007</v>
      </c>
      <c r="C106" s="44" t="s">
        <v>48</v>
      </c>
      <c r="D106" s="45" t="s">
        <v>11</v>
      </c>
      <c r="E106" s="46">
        <v>66.31</v>
      </c>
      <c r="F106" s="5"/>
      <c r="G106" s="31"/>
      <c r="H106" s="32"/>
    </row>
    <row r="107" spans="2:8" x14ac:dyDescent="0.2">
      <c r="B107" s="47">
        <v>10</v>
      </c>
      <c r="C107" s="48" t="s">
        <v>218</v>
      </c>
      <c r="D107" s="49"/>
      <c r="E107" s="49"/>
      <c r="F107" s="50"/>
      <c r="G107" s="51"/>
      <c r="H107" s="52"/>
    </row>
    <row r="108" spans="2:8" ht="102" x14ac:dyDescent="0.2">
      <c r="B108" s="43">
        <f t="shared" si="1"/>
        <v>10.01</v>
      </c>
      <c r="C108" s="44" t="s">
        <v>49</v>
      </c>
      <c r="D108" s="45" t="s">
        <v>15</v>
      </c>
      <c r="E108" s="46">
        <v>2</v>
      </c>
      <c r="F108" s="5"/>
      <c r="G108" s="31"/>
      <c r="H108" s="32"/>
    </row>
    <row r="109" spans="2:8" ht="51" x14ac:dyDescent="0.2">
      <c r="B109" s="43">
        <f t="shared" si="1"/>
        <v>10.02</v>
      </c>
      <c r="C109" s="44" t="s">
        <v>50</v>
      </c>
      <c r="D109" s="45" t="s">
        <v>11</v>
      </c>
      <c r="E109" s="46">
        <v>29</v>
      </c>
      <c r="F109" s="5"/>
      <c r="G109" s="31"/>
      <c r="H109" s="32"/>
    </row>
    <row r="110" spans="2:8" x14ac:dyDescent="0.2">
      <c r="B110" s="47">
        <v>11</v>
      </c>
      <c r="C110" s="48" t="s">
        <v>219</v>
      </c>
      <c r="D110" s="49"/>
      <c r="E110" s="49"/>
      <c r="F110" s="50"/>
      <c r="G110" s="51"/>
      <c r="H110" s="52"/>
    </row>
    <row r="111" spans="2:8" ht="76.5" x14ac:dyDescent="0.2">
      <c r="B111" s="43">
        <f t="shared" si="1"/>
        <v>11.01</v>
      </c>
      <c r="C111" s="44" t="s">
        <v>66</v>
      </c>
      <c r="D111" s="45" t="s">
        <v>14</v>
      </c>
      <c r="E111" s="46">
        <v>10</v>
      </c>
      <c r="F111" s="5"/>
      <c r="G111" s="31"/>
      <c r="H111" s="32"/>
    </row>
    <row r="112" spans="2:8" ht="63.75" x14ac:dyDescent="0.2">
      <c r="B112" s="43">
        <f t="shared" si="1"/>
        <v>11.02</v>
      </c>
      <c r="C112" s="44" t="s">
        <v>67</v>
      </c>
      <c r="D112" s="45" t="s">
        <v>11</v>
      </c>
      <c r="E112" s="46">
        <v>34.909999999999997</v>
      </c>
      <c r="F112" s="5"/>
      <c r="G112" s="31"/>
      <c r="H112" s="32"/>
    </row>
    <row r="113" spans="2:8" ht="63.75" x14ac:dyDescent="0.2">
      <c r="B113" s="43">
        <f t="shared" si="1"/>
        <v>11.03</v>
      </c>
      <c r="C113" s="44" t="s">
        <v>68</v>
      </c>
      <c r="D113" s="45" t="s">
        <v>16</v>
      </c>
      <c r="E113" s="46">
        <v>62.43</v>
      </c>
      <c r="F113" s="5"/>
      <c r="G113" s="31"/>
      <c r="H113" s="32"/>
    </row>
    <row r="114" spans="2:8" ht="51" x14ac:dyDescent="0.2">
      <c r="B114" s="43">
        <f t="shared" si="1"/>
        <v>11.04</v>
      </c>
      <c r="C114" s="44" t="s">
        <v>220</v>
      </c>
      <c r="D114" s="45" t="s">
        <v>15</v>
      </c>
      <c r="E114" s="46">
        <v>3</v>
      </c>
      <c r="F114" s="5"/>
      <c r="G114" s="31"/>
      <c r="H114" s="32"/>
    </row>
    <row r="115" spans="2:8" ht="51" x14ac:dyDescent="0.2">
      <c r="B115" s="43">
        <f t="shared" si="1"/>
        <v>11.05</v>
      </c>
      <c r="C115" s="44" t="s">
        <v>221</v>
      </c>
      <c r="D115" s="45" t="s">
        <v>15</v>
      </c>
      <c r="E115" s="46">
        <v>2</v>
      </c>
      <c r="F115" s="5"/>
      <c r="G115" s="31"/>
      <c r="H115" s="32"/>
    </row>
    <row r="116" spans="2:8" x14ac:dyDescent="0.2">
      <c r="B116" s="47">
        <v>12</v>
      </c>
      <c r="C116" s="48" t="s">
        <v>222</v>
      </c>
      <c r="D116" s="49"/>
      <c r="E116" s="49"/>
      <c r="F116" s="50"/>
      <c r="G116" s="51"/>
      <c r="H116" s="52"/>
    </row>
    <row r="117" spans="2:8" ht="127.5" x14ac:dyDescent="0.2">
      <c r="B117" s="43">
        <f t="shared" si="1"/>
        <v>12.01</v>
      </c>
      <c r="C117" s="44" t="s">
        <v>223</v>
      </c>
      <c r="D117" s="45" t="s">
        <v>15</v>
      </c>
      <c r="E117" s="46">
        <v>1</v>
      </c>
      <c r="F117" s="5"/>
      <c r="G117" s="31"/>
      <c r="H117" s="32"/>
    </row>
    <row r="118" spans="2:8" ht="102" x14ac:dyDescent="0.2">
      <c r="B118" s="43">
        <f t="shared" si="1"/>
        <v>12.02</v>
      </c>
      <c r="C118" s="44" t="s">
        <v>224</v>
      </c>
      <c r="D118" s="45" t="s">
        <v>15</v>
      </c>
      <c r="E118" s="46">
        <v>1</v>
      </c>
      <c r="F118" s="5"/>
      <c r="G118" s="31"/>
      <c r="H118" s="32"/>
    </row>
    <row r="119" spans="2:8" ht="102" x14ac:dyDescent="0.2">
      <c r="B119" s="43">
        <f t="shared" si="1"/>
        <v>12.03</v>
      </c>
      <c r="C119" s="44" t="s">
        <v>54</v>
      </c>
      <c r="D119" s="45" t="s">
        <v>15</v>
      </c>
      <c r="E119" s="46">
        <v>2</v>
      </c>
      <c r="F119" s="5"/>
      <c r="G119" s="31"/>
      <c r="H119" s="32"/>
    </row>
    <row r="120" spans="2:8" ht="102" x14ac:dyDescent="0.2">
      <c r="B120" s="43">
        <f t="shared" si="1"/>
        <v>12.04</v>
      </c>
      <c r="C120" s="44" t="s">
        <v>55</v>
      </c>
      <c r="D120" s="45" t="s">
        <v>15</v>
      </c>
      <c r="E120" s="76">
        <v>2</v>
      </c>
      <c r="F120" s="5"/>
      <c r="G120" s="31"/>
      <c r="H120" s="32"/>
    </row>
    <row r="121" spans="2:8" ht="89.25" x14ac:dyDescent="0.2">
      <c r="B121" s="43">
        <f t="shared" si="1"/>
        <v>12.05</v>
      </c>
      <c r="C121" s="44" t="s">
        <v>56</v>
      </c>
      <c r="D121" s="45" t="s">
        <v>15</v>
      </c>
      <c r="E121" s="46">
        <v>2</v>
      </c>
      <c r="F121" s="5"/>
      <c r="G121" s="31"/>
      <c r="H121" s="32"/>
    </row>
    <row r="122" spans="2:8" ht="89.25" x14ac:dyDescent="0.2">
      <c r="B122" s="43">
        <f t="shared" si="1"/>
        <v>12.06</v>
      </c>
      <c r="C122" s="44" t="s">
        <v>57</v>
      </c>
      <c r="D122" s="45" t="s">
        <v>15</v>
      </c>
      <c r="E122" s="76">
        <v>2</v>
      </c>
      <c r="F122" s="5"/>
      <c r="G122" s="31"/>
      <c r="H122" s="32"/>
    </row>
    <row r="123" spans="2:8" ht="89.25" x14ac:dyDescent="0.2">
      <c r="B123" s="43">
        <f t="shared" si="1"/>
        <v>12.07</v>
      </c>
      <c r="C123" s="44" t="s">
        <v>58</v>
      </c>
      <c r="D123" s="45" t="s">
        <v>15</v>
      </c>
      <c r="E123" s="46">
        <v>2</v>
      </c>
      <c r="F123" s="5"/>
      <c r="G123" s="31"/>
      <c r="H123" s="32"/>
    </row>
    <row r="124" spans="2:8" ht="89.25" x14ac:dyDescent="0.2">
      <c r="B124" s="43">
        <f t="shared" si="1"/>
        <v>12.08</v>
      </c>
      <c r="C124" s="44" t="s">
        <v>225</v>
      </c>
      <c r="D124" s="45" t="s">
        <v>15</v>
      </c>
      <c r="E124" s="76">
        <v>1</v>
      </c>
      <c r="F124" s="5"/>
      <c r="G124" s="31"/>
      <c r="H124" s="32"/>
    </row>
    <row r="125" spans="2:8" ht="63.75" x14ac:dyDescent="0.2">
      <c r="B125" s="43">
        <f t="shared" si="1"/>
        <v>12.09</v>
      </c>
      <c r="C125" s="44" t="s">
        <v>59</v>
      </c>
      <c r="D125" s="45" t="s">
        <v>15</v>
      </c>
      <c r="E125" s="46">
        <v>4</v>
      </c>
      <c r="F125" s="5"/>
      <c r="G125" s="31"/>
      <c r="H125" s="32"/>
    </row>
    <row r="126" spans="2:8" ht="102" x14ac:dyDescent="0.2">
      <c r="B126" s="43">
        <f t="shared" si="1"/>
        <v>12.1</v>
      </c>
      <c r="C126" s="44" t="s">
        <v>226</v>
      </c>
      <c r="D126" s="45" t="s">
        <v>15</v>
      </c>
      <c r="E126" s="46">
        <v>1</v>
      </c>
      <c r="F126" s="5"/>
      <c r="G126" s="31"/>
      <c r="H126" s="32"/>
    </row>
    <row r="127" spans="2:8" ht="63.75" x14ac:dyDescent="0.2">
      <c r="B127" s="43">
        <f t="shared" si="1"/>
        <v>12.11</v>
      </c>
      <c r="C127" s="44" t="s">
        <v>60</v>
      </c>
      <c r="D127" s="45" t="s">
        <v>15</v>
      </c>
      <c r="E127" s="46">
        <v>1</v>
      </c>
      <c r="F127" s="5"/>
      <c r="G127" s="31"/>
      <c r="H127" s="32"/>
    </row>
    <row r="128" spans="2:8" ht="140.25" x14ac:dyDescent="0.2">
      <c r="B128" s="43">
        <f t="shared" si="1"/>
        <v>12.12</v>
      </c>
      <c r="C128" s="44" t="s">
        <v>61</v>
      </c>
      <c r="D128" s="45" t="s">
        <v>15</v>
      </c>
      <c r="E128" s="46">
        <v>1</v>
      </c>
      <c r="F128" s="5"/>
      <c r="G128" s="31"/>
      <c r="H128" s="32"/>
    </row>
    <row r="129" spans="2:8" ht="114.75" x14ac:dyDescent="0.2">
      <c r="B129" s="43">
        <f t="shared" si="1"/>
        <v>12.13</v>
      </c>
      <c r="C129" s="44" t="s">
        <v>227</v>
      </c>
      <c r="D129" s="45" t="s">
        <v>15</v>
      </c>
      <c r="E129" s="46">
        <v>3</v>
      </c>
      <c r="F129" s="5"/>
      <c r="G129" s="31"/>
      <c r="H129" s="32"/>
    </row>
    <row r="130" spans="2:8" ht="127.5" x14ac:dyDescent="0.2">
      <c r="B130" s="43">
        <f t="shared" si="1"/>
        <v>12.14</v>
      </c>
      <c r="C130" s="44" t="s">
        <v>228</v>
      </c>
      <c r="D130" s="45" t="s">
        <v>15</v>
      </c>
      <c r="E130" s="46">
        <v>3</v>
      </c>
      <c r="F130" s="5"/>
      <c r="G130" s="31"/>
      <c r="H130" s="32"/>
    </row>
    <row r="131" spans="2:8" ht="114.75" x14ac:dyDescent="0.2">
      <c r="B131" s="43">
        <f t="shared" si="1"/>
        <v>12.15</v>
      </c>
      <c r="C131" s="44" t="s">
        <v>62</v>
      </c>
      <c r="D131" s="45" t="s">
        <v>15</v>
      </c>
      <c r="E131" s="46">
        <v>4</v>
      </c>
      <c r="F131" s="5"/>
      <c r="G131" s="31"/>
      <c r="H131" s="32"/>
    </row>
    <row r="132" spans="2:8" ht="114.75" x14ac:dyDescent="0.2">
      <c r="B132" s="43">
        <f t="shared" si="1"/>
        <v>12.16</v>
      </c>
      <c r="C132" s="44" t="s">
        <v>63</v>
      </c>
      <c r="D132" s="45" t="s">
        <v>15</v>
      </c>
      <c r="E132" s="46">
        <v>1</v>
      </c>
      <c r="F132" s="5"/>
      <c r="G132" s="31"/>
      <c r="H132" s="32"/>
    </row>
    <row r="133" spans="2:8" ht="102" x14ac:dyDescent="0.2">
      <c r="B133" s="43">
        <f t="shared" si="1"/>
        <v>12.17</v>
      </c>
      <c r="C133" s="44" t="s">
        <v>229</v>
      </c>
      <c r="D133" s="45" t="s">
        <v>15</v>
      </c>
      <c r="E133" s="46">
        <v>1</v>
      </c>
      <c r="F133" s="5"/>
      <c r="G133" s="31"/>
      <c r="H133" s="32"/>
    </row>
    <row r="134" spans="2:8" ht="102" x14ac:dyDescent="0.2">
      <c r="B134" s="43">
        <f t="shared" si="1"/>
        <v>12.18</v>
      </c>
      <c r="C134" s="44" t="s">
        <v>230</v>
      </c>
      <c r="D134" s="45" t="s">
        <v>15</v>
      </c>
      <c r="E134" s="46">
        <v>1</v>
      </c>
      <c r="F134" s="5"/>
      <c r="G134" s="31"/>
      <c r="H134" s="32"/>
    </row>
    <row r="135" spans="2:8" ht="102" x14ac:dyDescent="0.2">
      <c r="B135" s="43">
        <f t="shared" si="1"/>
        <v>12.19</v>
      </c>
      <c r="C135" s="44" t="s">
        <v>231</v>
      </c>
      <c r="D135" s="45" t="s">
        <v>15</v>
      </c>
      <c r="E135" s="46">
        <v>1</v>
      </c>
      <c r="F135" s="5"/>
      <c r="G135" s="31"/>
      <c r="H135" s="32"/>
    </row>
    <row r="136" spans="2:8" ht="102" x14ac:dyDescent="0.2">
      <c r="B136" s="43">
        <f t="shared" si="1"/>
        <v>12.2</v>
      </c>
      <c r="C136" s="44" t="s">
        <v>232</v>
      </c>
      <c r="D136" s="45" t="s">
        <v>15</v>
      </c>
      <c r="E136" s="46">
        <v>1</v>
      </c>
      <c r="F136" s="5"/>
      <c r="G136" s="31"/>
      <c r="H136" s="32"/>
    </row>
    <row r="137" spans="2:8" ht="102" x14ac:dyDescent="0.2">
      <c r="B137" s="43">
        <f t="shared" si="1"/>
        <v>12.21</v>
      </c>
      <c r="C137" s="44" t="s">
        <v>324</v>
      </c>
      <c r="D137" s="45" t="s">
        <v>15</v>
      </c>
      <c r="E137" s="46">
        <v>1</v>
      </c>
      <c r="F137" s="5"/>
      <c r="G137" s="31"/>
      <c r="H137" s="32"/>
    </row>
    <row r="138" spans="2:8" ht="114.75" x14ac:dyDescent="0.2">
      <c r="B138" s="43">
        <f t="shared" si="1"/>
        <v>12.22</v>
      </c>
      <c r="C138" s="44" t="s">
        <v>233</v>
      </c>
      <c r="D138" s="45" t="s">
        <v>15</v>
      </c>
      <c r="E138" s="46">
        <v>1</v>
      </c>
      <c r="F138" s="5"/>
      <c r="G138" s="31"/>
      <c r="H138" s="32"/>
    </row>
    <row r="139" spans="2:8" ht="102" x14ac:dyDescent="0.2">
      <c r="B139" s="43">
        <f t="shared" si="1"/>
        <v>12.23</v>
      </c>
      <c r="C139" s="44" t="s">
        <v>234</v>
      </c>
      <c r="D139" s="45" t="s">
        <v>15</v>
      </c>
      <c r="E139" s="46">
        <v>1</v>
      </c>
      <c r="F139" s="5"/>
      <c r="G139" s="31"/>
      <c r="H139" s="32"/>
    </row>
    <row r="140" spans="2:8" ht="114.75" x14ac:dyDescent="0.2">
      <c r="B140" s="43">
        <f t="shared" si="1"/>
        <v>12.24</v>
      </c>
      <c r="C140" s="44" t="s">
        <v>235</v>
      </c>
      <c r="D140" s="45" t="s">
        <v>15</v>
      </c>
      <c r="E140" s="46">
        <v>1</v>
      </c>
      <c r="F140" s="5"/>
      <c r="G140" s="31"/>
      <c r="H140" s="32"/>
    </row>
    <row r="141" spans="2:8" ht="89.25" x14ac:dyDescent="0.2">
      <c r="B141" s="43">
        <f t="shared" si="1"/>
        <v>12.25</v>
      </c>
      <c r="C141" s="44" t="s">
        <v>236</v>
      </c>
      <c r="D141" s="45" t="s">
        <v>15</v>
      </c>
      <c r="E141" s="46">
        <v>1</v>
      </c>
      <c r="F141" s="5"/>
      <c r="G141" s="31"/>
      <c r="H141" s="32"/>
    </row>
    <row r="142" spans="2:8" ht="102" x14ac:dyDescent="0.2">
      <c r="B142" s="43">
        <f t="shared" si="1"/>
        <v>12.26</v>
      </c>
      <c r="C142" s="44" t="s">
        <v>237</v>
      </c>
      <c r="D142" s="45" t="s">
        <v>15</v>
      </c>
      <c r="E142" s="46">
        <v>1</v>
      </c>
      <c r="F142" s="5"/>
      <c r="G142" s="31"/>
      <c r="H142" s="32"/>
    </row>
    <row r="143" spans="2:8" ht="127.5" x14ac:dyDescent="0.2">
      <c r="B143" s="43">
        <f t="shared" si="1"/>
        <v>12.27</v>
      </c>
      <c r="C143" s="44" t="s">
        <v>64</v>
      </c>
      <c r="D143" s="45" t="s">
        <v>15</v>
      </c>
      <c r="E143" s="46">
        <v>2</v>
      </c>
      <c r="F143" s="5"/>
      <c r="G143" s="31"/>
      <c r="H143" s="32"/>
    </row>
    <row r="144" spans="2:8" ht="127.5" x14ac:dyDescent="0.2">
      <c r="B144" s="43">
        <f t="shared" si="1"/>
        <v>12.28</v>
      </c>
      <c r="C144" s="44" t="s">
        <v>65</v>
      </c>
      <c r="D144" s="45" t="s">
        <v>15</v>
      </c>
      <c r="E144" s="46">
        <v>1</v>
      </c>
      <c r="F144" s="5"/>
      <c r="G144" s="31"/>
      <c r="H144" s="32"/>
    </row>
    <row r="145" spans="2:8" x14ac:dyDescent="0.2">
      <c r="B145" s="47">
        <v>13</v>
      </c>
      <c r="C145" s="48" t="s">
        <v>238</v>
      </c>
      <c r="D145" s="49"/>
      <c r="E145" s="49"/>
      <c r="F145" s="50"/>
      <c r="G145" s="51"/>
      <c r="H145" s="52"/>
    </row>
    <row r="146" spans="2:8" ht="114.75" x14ac:dyDescent="0.2">
      <c r="B146" s="43">
        <f t="shared" si="1"/>
        <v>13.01</v>
      </c>
      <c r="C146" s="44" t="s">
        <v>51</v>
      </c>
      <c r="D146" s="45" t="s">
        <v>21</v>
      </c>
      <c r="E146" s="46">
        <v>855.02</v>
      </c>
      <c r="F146" s="5"/>
      <c r="G146" s="31"/>
      <c r="H146" s="32"/>
    </row>
    <row r="147" spans="2:8" ht="102" x14ac:dyDescent="0.2">
      <c r="B147" s="43">
        <f t="shared" si="1"/>
        <v>13.02</v>
      </c>
      <c r="C147" s="44" t="s">
        <v>239</v>
      </c>
      <c r="D147" s="45" t="s">
        <v>16</v>
      </c>
      <c r="E147" s="46">
        <v>63.04</v>
      </c>
      <c r="F147" s="5"/>
      <c r="G147" s="31"/>
      <c r="H147" s="32"/>
    </row>
    <row r="148" spans="2:8" ht="89.25" x14ac:dyDescent="0.2">
      <c r="B148" s="43">
        <f t="shared" si="1"/>
        <v>13.03</v>
      </c>
      <c r="C148" s="44" t="s">
        <v>240</v>
      </c>
      <c r="D148" s="45" t="s">
        <v>15</v>
      </c>
      <c r="E148" s="46">
        <v>24</v>
      </c>
      <c r="F148" s="5"/>
      <c r="G148" s="31"/>
      <c r="H148" s="32"/>
    </row>
    <row r="149" spans="2:8" x14ac:dyDescent="0.2">
      <c r="B149" s="47">
        <v>14</v>
      </c>
      <c r="C149" s="48" t="s">
        <v>241</v>
      </c>
      <c r="D149" s="49"/>
      <c r="E149" s="49"/>
      <c r="F149" s="50"/>
      <c r="G149" s="51"/>
      <c r="H149" s="52"/>
    </row>
    <row r="150" spans="2:8" ht="191.25" x14ac:dyDescent="0.2">
      <c r="B150" s="43">
        <f t="shared" si="1"/>
        <v>14.01</v>
      </c>
      <c r="C150" s="44" t="s">
        <v>52</v>
      </c>
      <c r="D150" s="45" t="s">
        <v>16</v>
      </c>
      <c r="E150" s="46">
        <v>22.13</v>
      </c>
      <c r="F150" s="5"/>
      <c r="G150" s="31"/>
      <c r="H150" s="32"/>
    </row>
    <row r="151" spans="2:8" ht="216.75" x14ac:dyDescent="0.2">
      <c r="B151" s="43">
        <f t="shared" si="1"/>
        <v>14.02</v>
      </c>
      <c r="C151" s="44" t="s">
        <v>53</v>
      </c>
      <c r="D151" s="45" t="s">
        <v>16</v>
      </c>
      <c r="E151" s="46">
        <v>4.2</v>
      </c>
      <c r="F151" s="5"/>
      <c r="G151" s="31"/>
      <c r="H151" s="32"/>
    </row>
    <row r="152" spans="2:8" x14ac:dyDescent="0.2">
      <c r="B152" s="47">
        <v>15</v>
      </c>
      <c r="C152" s="48" t="s">
        <v>242</v>
      </c>
      <c r="D152" s="49"/>
      <c r="E152" s="49"/>
      <c r="F152" s="50"/>
      <c r="G152" s="51"/>
      <c r="H152" s="52"/>
    </row>
    <row r="153" spans="2:8" x14ac:dyDescent="0.2">
      <c r="B153" s="43"/>
      <c r="C153" s="44" t="s">
        <v>243</v>
      </c>
      <c r="D153" s="45"/>
      <c r="E153" s="46"/>
      <c r="F153" s="5"/>
      <c r="G153" s="31"/>
      <c r="H153" s="32"/>
    </row>
    <row r="154" spans="2:8" ht="63.75" x14ac:dyDescent="0.2">
      <c r="B154" s="43">
        <f>B152+0.01</f>
        <v>15.01</v>
      </c>
      <c r="C154" s="44" t="s">
        <v>244</v>
      </c>
      <c r="D154" s="45" t="s">
        <v>15</v>
      </c>
      <c r="E154" s="46">
        <v>5</v>
      </c>
      <c r="F154" s="5"/>
      <c r="G154" s="31"/>
      <c r="H154" s="32"/>
    </row>
    <row r="155" spans="2:8" ht="63.75" x14ac:dyDescent="0.2">
      <c r="B155" s="43">
        <f t="shared" si="1"/>
        <v>15.02</v>
      </c>
      <c r="C155" s="44" t="s">
        <v>245</v>
      </c>
      <c r="D155" s="45" t="s">
        <v>15</v>
      </c>
      <c r="E155" s="46">
        <v>4</v>
      </c>
      <c r="F155" s="5"/>
      <c r="G155" s="31"/>
      <c r="H155" s="32"/>
    </row>
    <row r="156" spans="2:8" ht="63.75" x14ac:dyDescent="0.2">
      <c r="B156" s="43">
        <f t="shared" si="1"/>
        <v>15.03</v>
      </c>
      <c r="C156" s="44" t="s">
        <v>246</v>
      </c>
      <c r="D156" s="45" t="s">
        <v>15</v>
      </c>
      <c r="E156" s="46">
        <v>3</v>
      </c>
      <c r="F156" s="5"/>
      <c r="G156" s="31"/>
      <c r="H156" s="32"/>
    </row>
    <row r="157" spans="2:8" ht="51" x14ac:dyDescent="0.2">
      <c r="B157" s="43">
        <f t="shared" si="1"/>
        <v>15.04</v>
      </c>
      <c r="C157" s="44" t="s">
        <v>247</v>
      </c>
      <c r="D157" s="45" t="s">
        <v>15</v>
      </c>
      <c r="E157" s="46">
        <v>4</v>
      </c>
      <c r="F157" s="5"/>
      <c r="G157" s="31"/>
      <c r="H157" s="32"/>
    </row>
    <row r="158" spans="2:8" ht="38.25" x14ac:dyDescent="0.2">
      <c r="B158" s="43">
        <f t="shared" si="1"/>
        <v>15.05</v>
      </c>
      <c r="C158" s="44" t="s">
        <v>248</v>
      </c>
      <c r="D158" s="45" t="s">
        <v>15</v>
      </c>
      <c r="E158" s="46">
        <v>4</v>
      </c>
      <c r="F158" s="5"/>
      <c r="G158" s="31"/>
      <c r="H158" s="32"/>
    </row>
    <row r="159" spans="2:8" ht="25.5" x14ac:dyDescent="0.2">
      <c r="B159" s="43">
        <f t="shared" si="1"/>
        <v>15.06</v>
      </c>
      <c r="C159" s="44" t="s">
        <v>249</v>
      </c>
      <c r="D159" s="45" t="s">
        <v>15</v>
      </c>
      <c r="E159" s="46">
        <v>5</v>
      </c>
      <c r="F159" s="5"/>
      <c r="G159" s="31"/>
      <c r="H159" s="32"/>
    </row>
    <row r="160" spans="2:8" ht="38.25" x14ac:dyDescent="0.2">
      <c r="B160" s="43">
        <f t="shared" si="1"/>
        <v>15.07</v>
      </c>
      <c r="C160" s="44" t="s">
        <v>250</v>
      </c>
      <c r="D160" s="45" t="s">
        <v>15</v>
      </c>
      <c r="E160" s="46">
        <v>5</v>
      </c>
      <c r="F160" s="5"/>
      <c r="G160" s="31"/>
      <c r="H160" s="32"/>
    </row>
    <row r="161" spans="2:8" ht="38.25" x14ac:dyDescent="0.2">
      <c r="B161" s="43">
        <f t="shared" si="1"/>
        <v>15.08</v>
      </c>
      <c r="C161" s="44" t="s">
        <v>251</v>
      </c>
      <c r="D161" s="45" t="s">
        <v>15</v>
      </c>
      <c r="E161" s="46">
        <v>3</v>
      </c>
      <c r="F161" s="5"/>
      <c r="G161" s="31"/>
      <c r="H161" s="32"/>
    </row>
    <row r="162" spans="2:8" ht="51" x14ac:dyDescent="0.2">
      <c r="B162" s="43">
        <f t="shared" si="1"/>
        <v>15.09</v>
      </c>
      <c r="C162" s="44" t="s">
        <v>252</v>
      </c>
      <c r="D162" s="45" t="s">
        <v>15</v>
      </c>
      <c r="E162" s="46">
        <v>3</v>
      </c>
      <c r="F162" s="5"/>
      <c r="G162" s="31"/>
      <c r="H162" s="32"/>
    </row>
    <row r="163" spans="2:8" ht="51" x14ac:dyDescent="0.2">
      <c r="B163" s="43">
        <f t="shared" si="1"/>
        <v>15.1</v>
      </c>
      <c r="C163" s="44" t="s">
        <v>253</v>
      </c>
      <c r="D163" s="45" t="s">
        <v>15</v>
      </c>
      <c r="E163" s="46">
        <v>2</v>
      </c>
      <c r="F163" s="5"/>
      <c r="G163" s="31"/>
      <c r="H163" s="32"/>
    </row>
    <row r="164" spans="2:8" ht="51" x14ac:dyDescent="0.2">
      <c r="B164" s="43">
        <f t="shared" si="1"/>
        <v>15.11</v>
      </c>
      <c r="C164" s="44" t="s">
        <v>254</v>
      </c>
      <c r="D164" s="45" t="s">
        <v>15</v>
      </c>
      <c r="E164" s="46">
        <v>2</v>
      </c>
      <c r="F164" s="5"/>
      <c r="G164" s="31"/>
      <c r="H164" s="32"/>
    </row>
    <row r="165" spans="2:8" ht="51" x14ac:dyDescent="0.2">
      <c r="B165" s="43">
        <f t="shared" si="1"/>
        <v>15.12</v>
      </c>
      <c r="C165" s="44" t="s">
        <v>255</v>
      </c>
      <c r="D165" s="45" t="s">
        <v>15</v>
      </c>
      <c r="E165" s="46">
        <v>6</v>
      </c>
      <c r="F165" s="5"/>
      <c r="G165" s="31"/>
      <c r="H165" s="32"/>
    </row>
    <row r="166" spans="2:8" x14ac:dyDescent="0.2">
      <c r="B166" s="43"/>
      <c r="C166" s="44" t="s">
        <v>256</v>
      </c>
      <c r="D166" s="45"/>
      <c r="E166" s="46"/>
      <c r="F166" s="5"/>
      <c r="G166" s="31"/>
      <c r="H166" s="32"/>
    </row>
    <row r="167" spans="2:8" ht="102" x14ac:dyDescent="0.2">
      <c r="B167" s="43">
        <f>B165+0.01</f>
        <v>15.13</v>
      </c>
      <c r="C167" s="44" t="s">
        <v>73</v>
      </c>
      <c r="D167" s="45" t="s">
        <v>19</v>
      </c>
      <c r="E167" s="46">
        <v>5</v>
      </c>
      <c r="F167" s="5"/>
      <c r="G167" s="31"/>
      <c r="H167" s="32"/>
    </row>
    <row r="168" spans="2:8" ht="89.25" x14ac:dyDescent="0.2">
      <c r="B168" s="43">
        <f t="shared" si="1"/>
        <v>15.14</v>
      </c>
      <c r="C168" s="44" t="s">
        <v>74</v>
      </c>
      <c r="D168" s="45" t="s">
        <v>19</v>
      </c>
      <c r="E168" s="46">
        <v>7</v>
      </c>
      <c r="F168" s="5"/>
      <c r="G168" s="31"/>
      <c r="H168" s="32"/>
    </row>
    <row r="169" spans="2:8" ht="89.25" x14ac:dyDescent="0.2">
      <c r="B169" s="43">
        <f t="shared" si="1"/>
        <v>15.15</v>
      </c>
      <c r="C169" s="44" t="s">
        <v>75</v>
      </c>
      <c r="D169" s="45" t="s">
        <v>19</v>
      </c>
      <c r="E169" s="46">
        <v>4</v>
      </c>
      <c r="F169" s="5"/>
      <c r="G169" s="31"/>
      <c r="H169" s="32"/>
    </row>
    <row r="170" spans="2:8" ht="89.25" x14ac:dyDescent="0.2">
      <c r="B170" s="43">
        <f t="shared" si="1"/>
        <v>15.16</v>
      </c>
      <c r="C170" s="44" t="s">
        <v>76</v>
      </c>
      <c r="D170" s="45" t="s">
        <v>19</v>
      </c>
      <c r="E170" s="46">
        <v>6</v>
      </c>
      <c r="F170" s="5"/>
      <c r="G170" s="31"/>
      <c r="H170" s="32"/>
    </row>
    <row r="171" spans="2:8" ht="89.25" x14ac:dyDescent="0.2">
      <c r="B171" s="43">
        <f t="shared" ref="B171:B246" si="2">B170+0.01</f>
        <v>15.17</v>
      </c>
      <c r="C171" s="44" t="s">
        <v>77</v>
      </c>
      <c r="D171" s="45" t="s">
        <v>19</v>
      </c>
      <c r="E171" s="46">
        <v>1</v>
      </c>
      <c r="F171" s="5"/>
      <c r="G171" s="31"/>
      <c r="H171" s="32"/>
    </row>
    <row r="172" spans="2:8" ht="89.25" x14ac:dyDescent="0.2">
      <c r="B172" s="43">
        <f t="shared" si="2"/>
        <v>15.18</v>
      </c>
      <c r="C172" s="44" t="s">
        <v>78</v>
      </c>
      <c r="D172" s="45" t="s">
        <v>19</v>
      </c>
      <c r="E172" s="46">
        <v>4</v>
      </c>
      <c r="F172" s="5"/>
      <c r="G172" s="31"/>
      <c r="H172" s="32"/>
    </row>
    <row r="173" spans="2:8" ht="51" x14ac:dyDescent="0.2">
      <c r="B173" s="43">
        <f t="shared" si="2"/>
        <v>15.19</v>
      </c>
      <c r="C173" s="44" t="s">
        <v>79</v>
      </c>
      <c r="D173" s="45" t="s">
        <v>19</v>
      </c>
      <c r="E173" s="46">
        <v>5</v>
      </c>
      <c r="F173" s="5"/>
      <c r="G173" s="31"/>
      <c r="H173" s="32"/>
    </row>
    <row r="174" spans="2:8" ht="63.75" x14ac:dyDescent="0.2">
      <c r="B174" s="43">
        <f t="shared" si="2"/>
        <v>15.2</v>
      </c>
      <c r="C174" s="44" t="s">
        <v>80</v>
      </c>
      <c r="D174" s="45" t="s">
        <v>19</v>
      </c>
      <c r="E174" s="46">
        <v>3</v>
      </c>
      <c r="F174" s="5"/>
      <c r="G174" s="31"/>
      <c r="H174" s="32"/>
    </row>
    <row r="175" spans="2:8" ht="63.75" x14ac:dyDescent="0.2">
      <c r="B175" s="43">
        <f t="shared" si="2"/>
        <v>15.21</v>
      </c>
      <c r="C175" s="44" t="s">
        <v>81</v>
      </c>
      <c r="D175" s="45" t="s">
        <v>19</v>
      </c>
      <c r="E175" s="46">
        <v>3</v>
      </c>
      <c r="F175" s="5"/>
      <c r="G175" s="31"/>
      <c r="H175" s="32"/>
    </row>
    <row r="176" spans="2:8" x14ac:dyDescent="0.2">
      <c r="B176" s="43"/>
      <c r="C176" s="44" t="s">
        <v>257</v>
      </c>
      <c r="D176" s="45"/>
      <c r="E176" s="46"/>
      <c r="F176" s="5"/>
      <c r="G176" s="31"/>
      <c r="H176" s="32"/>
    </row>
    <row r="177" spans="2:8" ht="153" x14ac:dyDescent="0.2">
      <c r="B177" s="43">
        <f>B175+0.01</f>
        <v>15.22</v>
      </c>
      <c r="C177" s="44" t="s">
        <v>258</v>
      </c>
      <c r="D177" s="45" t="s">
        <v>16</v>
      </c>
      <c r="E177" s="46">
        <v>25</v>
      </c>
      <c r="F177" s="5"/>
      <c r="G177" s="31"/>
      <c r="H177" s="32"/>
    </row>
    <row r="178" spans="2:8" ht="153" x14ac:dyDescent="0.2">
      <c r="B178" s="43">
        <f t="shared" si="2"/>
        <v>15.23</v>
      </c>
      <c r="C178" s="44" t="s">
        <v>259</v>
      </c>
      <c r="D178" s="45" t="s">
        <v>16</v>
      </c>
      <c r="E178" s="46">
        <v>34.94</v>
      </c>
      <c r="F178" s="5"/>
      <c r="G178" s="31"/>
      <c r="H178" s="32"/>
    </row>
    <row r="179" spans="2:8" ht="153" x14ac:dyDescent="0.2">
      <c r="B179" s="43">
        <f t="shared" si="2"/>
        <v>15.24</v>
      </c>
      <c r="C179" s="44" t="s">
        <v>82</v>
      </c>
      <c r="D179" s="45" t="s">
        <v>16</v>
      </c>
      <c r="E179" s="46">
        <v>62.83</v>
      </c>
      <c r="F179" s="5"/>
      <c r="G179" s="31"/>
      <c r="H179" s="32"/>
    </row>
    <row r="180" spans="2:8" ht="153" x14ac:dyDescent="0.2">
      <c r="B180" s="43">
        <f t="shared" si="2"/>
        <v>15.25</v>
      </c>
      <c r="C180" s="44" t="s">
        <v>83</v>
      </c>
      <c r="D180" s="45" t="s">
        <v>16</v>
      </c>
      <c r="E180" s="46">
        <v>29.66</v>
      </c>
      <c r="F180" s="5"/>
      <c r="G180" s="31"/>
      <c r="H180" s="32"/>
    </row>
    <row r="181" spans="2:8" ht="153" x14ac:dyDescent="0.2">
      <c r="B181" s="43">
        <f t="shared" si="2"/>
        <v>15.26</v>
      </c>
      <c r="C181" s="44" t="s">
        <v>84</v>
      </c>
      <c r="D181" s="45" t="s">
        <v>16</v>
      </c>
      <c r="E181" s="46">
        <v>29.6</v>
      </c>
      <c r="F181" s="5"/>
      <c r="G181" s="31"/>
      <c r="H181" s="32"/>
    </row>
    <row r="182" spans="2:8" ht="153" x14ac:dyDescent="0.2">
      <c r="B182" s="43">
        <f t="shared" si="2"/>
        <v>15.27</v>
      </c>
      <c r="C182" s="44" t="s">
        <v>85</v>
      </c>
      <c r="D182" s="45" t="s">
        <v>16</v>
      </c>
      <c r="E182" s="46">
        <v>52.46</v>
      </c>
      <c r="F182" s="5"/>
      <c r="G182" s="31"/>
      <c r="H182" s="32"/>
    </row>
    <row r="183" spans="2:8" x14ac:dyDescent="0.2">
      <c r="B183" s="43"/>
      <c r="C183" s="44" t="s">
        <v>260</v>
      </c>
      <c r="D183" s="45"/>
      <c r="E183" s="46"/>
      <c r="F183" s="5"/>
      <c r="G183" s="31"/>
      <c r="H183" s="32"/>
    </row>
    <row r="184" spans="2:8" ht="102" x14ac:dyDescent="0.2">
      <c r="B184" s="43">
        <f>B182+0.01</f>
        <v>15.28</v>
      </c>
      <c r="C184" s="44" t="s">
        <v>86</v>
      </c>
      <c r="D184" s="45" t="s">
        <v>16</v>
      </c>
      <c r="E184" s="46">
        <v>64.62</v>
      </c>
      <c r="F184" s="5"/>
      <c r="G184" s="31"/>
      <c r="H184" s="32"/>
    </row>
    <row r="185" spans="2:8" ht="102" x14ac:dyDescent="0.2">
      <c r="B185" s="43">
        <f t="shared" si="2"/>
        <v>15.29</v>
      </c>
      <c r="C185" s="44" t="s">
        <v>87</v>
      </c>
      <c r="D185" s="45" t="s">
        <v>16</v>
      </c>
      <c r="E185" s="46">
        <v>62.06</v>
      </c>
      <c r="F185" s="27"/>
      <c r="G185" s="33"/>
      <c r="H185" s="34"/>
    </row>
    <row r="186" spans="2:8" ht="63.75" x14ac:dyDescent="0.2">
      <c r="B186" s="43">
        <f t="shared" si="2"/>
        <v>15.3</v>
      </c>
      <c r="C186" s="44" t="s">
        <v>88</v>
      </c>
      <c r="D186" s="45" t="s">
        <v>16</v>
      </c>
      <c r="E186" s="46">
        <v>40</v>
      </c>
      <c r="F186" s="27"/>
      <c r="G186" s="33"/>
      <c r="H186" s="34"/>
    </row>
    <row r="187" spans="2:8" ht="102" x14ac:dyDescent="0.2">
      <c r="B187" s="43">
        <f t="shared" si="2"/>
        <v>15.31</v>
      </c>
      <c r="C187" s="44" t="s">
        <v>89</v>
      </c>
      <c r="D187" s="45" t="s">
        <v>16</v>
      </c>
      <c r="E187" s="46">
        <v>112</v>
      </c>
      <c r="F187" s="27"/>
      <c r="G187" s="33"/>
      <c r="H187" s="34"/>
    </row>
    <row r="188" spans="2:8" ht="153" x14ac:dyDescent="0.2">
      <c r="B188" s="43">
        <f t="shared" si="2"/>
        <v>15.32</v>
      </c>
      <c r="C188" s="44" t="s">
        <v>90</v>
      </c>
      <c r="D188" s="45" t="s">
        <v>15</v>
      </c>
      <c r="E188" s="46">
        <v>7</v>
      </c>
      <c r="F188" s="27"/>
      <c r="G188" s="33"/>
      <c r="H188" s="34"/>
    </row>
    <row r="189" spans="2:8" ht="114.75" x14ac:dyDescent="0.2">
      <c r="B189" s="43">
        <f t="shared" si="2"/>
        <v>15.33</v>
      </c>
      <c r="C189" s="44" t="s">
        <v>261</v>
      </c>
      <c r="D189" s="45" t="s">
        <v>16</v>
      </c>
      <c r="E189" s="46">
        <v>45</v>
      </c>
      <c r="F189" s="27"/>
      <c r="G189" s="33"/>
      <c r="H189" s="34"/>
    </row>
    <row r="190" spans="2:8" ht="114.75" x14ac:dyDescent="0.2">
      <c r="B190" s="43">
        <f t="shared" si="2"/>
        <v>15.34</v>
      </c>
      <c r="C190" s="44" t="s">
        <v>262</v>
      </c>
      <c r="D190" s="45" t="s">
        <v>16</v>
      </c>
      <c r="E190" s="46">
        <v>36</v>
      </c>
      <c r="F190" s="27"/>
      <c r="G190" s="33"/>
      <c r="H190" s="34"/>
    </row>
    <row r="191" spans="2:8" x14ac:dyDescent="0.2">
      <c r="B191" s="43"/>
      <c r="C191" s="44" t="s">
        <v>263</v>
      </c>
      <c r="D191" s="45"/>
      <c r="E191" s="46"/>
      <c r="F191" s="27"/>
      <c r="G191" s="33"/>
      <c r="H191" s="34"/>
    </row>
    <row r="192" spans="2:8" ht="114.75" x14ac:dyDescent="0.2">
      <c r="B192" s="43">
        <f>B190+0.01</f>
        <v>15.35</v>
      </c>
      <c r="C192" s="44" t="s">
        <v>331</v>
      </c>
      <c r="D192" s="45" t="s">
        <v>12</v>
      </c>
      <c r="E192" s="46">
        <v>1</v>
      </c>
      <c r="F192" s="27"/>
      <c r="G192" s="33"/>
      <c r="H192" s="34"/>
    </row>
    <row r="193" spans="2:8" ht="114.75" x14ac:dyDescent="0.2">
      <c r="B193" s="43">
        <f t="shared" si="2"/>
        <v>15.36</v>
      </c>
      <c r="C193" s="44" t="s">
        <v>332</v>
      </c>
      <c r="D193" s="45" t="s">
        <v>12</v>
      </c>
      <c r="E193" s="46">
        <v>1</v>
      </c>
      <c r="F193" s="27"/>
      <c r="G193" s="33"/>
      <c r="H193" s="34"/>
    </row>
    <row r="194" spans="2:8" ht="38.25" x14ac:dyDescent="0.2">
      <c r="B194" s="43">
        <f t="shared" si="2"/>
        <v>15.37</v>
      </c>
      <c r="C194" s="44" t="s">
        <v>333</v>
      </c>
      <c r="D194" s="45" t="s">
        <v>12</v>
      </c>
      <c r="E194" s="46">
        <v>1</v>
      </c>
      <c r="F194" s="27"/>
      <c r="G194" s="33"/>
      <c r="H194" s="34"/>
    </row>
    <row r="195" spans="2:8" ht="38.25" x14ac:dyDescent="0.2">
      <c r="B195" s="43">
        <f t="shared" si="2"/>
        <v>15.38</v>
      </c>
      <c r="C195" s="44" t="s">
        <v>334</v>
      </c>
      <c r="D195" s="45" t="s">
        <v>12</v>
      </c>
      <c r="E195" s="46">
        <v>1</v>
      </c>
      <c r="F195" s="27"/>
      <c r="G195" s="33"/>
      <c r="H195" s="34"/>
    </row>
    <row r="196" spans="2:8" x14ac:dyDescent="0.2">
      <c r="B196" s="43"/>
      <c r="C196" s="44" t="s">
        <v>264</v>
      </c>
      <c r="D196" s="45"/>
      <c r="E196" s="46"/>
      <c r="F196" s="27"/>
      <c r="G196" s="33"/>
      <c r="H196" s="34"/>
    </row>
    <row r="197" spans="2:8" ht="51" x14ac:dyDescent="0.2">
      <c r="B197" s="43">
        <f>B195+0.01</f>
        <v>15.39</v>
      </c>
      <c r="C197" s="44" t="s">
        <v>91</v>
      </c>
      <c r="D197" s="45" t="s">
        <v>14</v>
      </c>
      <c r="E197" s="46">
        <v>62.86</v>
      </c>
      <c r="F197" s="27"/>
      <c r="G197" s="33"/>
      <c r="H197" s="34"/>
    </row>
    <row r="198" spans="2:8" ht="76.5" x14ac:dyDescent="0.2">
      <c r="B198" s="43">
        <f t="shared" si="2"/>
        <v>15.4</v>
      </c>
      <c r="C198" s="44" t="s">
        <v>92</v>
      </c>
      <c r="D198" s="45" t="s">
        <v>14</v>
      </c>
      <c r="E198" s="46">
        <v>62.86</v>
      </c>
      <c r="F198" s="27"/>
      <c r="G198" s="33"/>
      <c r="H198" s="34"/>
    </row>
    <row r="199" spans="2:8" ht="76.5" x14ac:dyDescent="0.2">
      <c r="B199" s="43">
        <f t="shared" si="2"/>
        <v>15.41</v>
      </c>
      <c r="C199" s="44" t="s">
        <v>93</v>
      </c>
      <c r="D199" s="45" t="s">
        <v>11</v>
      </c>
      <c r="E199" s="46">
        <v>12.96</v>
      </c>
      <c r="F199" s="27"/>
      <c r="G199" s="33"/>
      <c r="H199" s="34"/>
    </row>
    <row r="200" spans="2:8" ht="76.5" x14ac:dyDescent="0.2">
      <c r="B200" s="43">
        <f t="shared" si="2"/>
        <v>15.42</v>
      </c>
      <c r="C200" s="44" t="s">
        <v>94</v>
      </c>
      <c r="D200" s="45" t="s">
        <v>14</v>
      </c>
      <c r="E200" s="46">
        <v>2.95</v>
      </c>
      <c r="F200" s="27"/>
      <c r="G200" s="33"/>
      <c r="H200" s="34"/>
    </row>
    <row r="201" spans="2:8" ht="51" x14ac:dyDescent="0.2">
      <c r="B201" s="43">
        <f t="shared" si="2"/>
        <v>15.43</v>
      </c>
      <c r="C201" s="44" t="s">
        <v>95</v>
      </c>
      <c r="D201" s="45" t="s">
        <v>14</v>
      </c>
      <c r="E201" s="46">
        <v>1.3</v>
      </c>
      <c r="F201" s="27"/>
      <c r="G201" s="33"/>
      <c r="H201" s="34"/>
    </row>
    <row r="202" spans="2:8" ht="63.75" x14ac:dyDescent="0.2">
      <c r="B202" s="43">
        <f t="shared" si="2"/>
        <v>15.44</v>
      </c>
      <c r="C202" s="44" t="s">
        <v>96</v>
      </c>
      <c r="D202" s="45" t="s">
        <v>15</v>
      </c>
      <c r="E202" s="46">
        <v>1</v>
      </c>
      <c r="F202" s="27"/>
      <c r="G202" s="33"/>
      <c r="H202" s="34"/>
    </row>
    <row r="203" spans="2:8" ht="89.25" x14ac:dyDescent="0.2">
      <c r="B203" s="43">
        <f t="shared" si="2"/>
        <v>15.45</v>
      </c>
      <c r="C203" s="44" t="s">
        <v>97</v>
      </c>
      <c r="D203" s="45" t="s">
        <v>14</v>
      </c>
      <c r="E203" s="46">
        <v>10</v>
      </c>
      <c r="F203" s="27"/>
      <c r="G203" s="33"/>
      <c r="H203" s="34"/>
    </row>
    <row r="204" spans="2:8" ht="89.25" x14ac:dyDescent="0.2">
      <c r="B204" s="43">
        <f t="shared" si="2"/>
        <v>15.46</v>
      </c>
      <c r="C204" s="44" t="s">
        <v>98</v>
      </c>
      <c r="D204" s="45" t="s">
        <v>16</v>
      </c>
      <c r="E204" s="46">
        <v>14.4</v>
      </c>
      <c r="F204" s="27"/>
      <c r="G204" s="33"/>
      <c r="H204" s="34"/>
    </row>
    <row r="205" spans="2:8" ht="140.25" x14ac:dyDescent="0.2">
      <c r="B205" s="43">
        <f t="shared" si="2"/>
        <v>15.47</v>
      </c>
      <c r="C205" s="44" t="s">
        <v>99</v>
      </c>
      <c r="D205" s="45" t="s">
        <v>11</v>
      </c>
      <c r="E205" s="46">
        <v>12.96</v>
      </c>
      <c r="F205" s="27"/>
      <c r="G205" s="33"/>
      <c r="H205" s="34"/>
    </row>
    <row r="206" spans="2:8" ht="63.75" x14ac:dyDescent="0.2">
      <c r="B206" s="43">
        <f t="shared" si="2"/>
        <v>15.48</v>
      </c>
      <c r="C206" s="44" t="s">
        <v>100</v>
      </c>
      <c r="D206" s="45" t="s">
        <v>15</v>
      </c>
      <c r="E206" s="46">
        <v>2</v>
      </c>
      <c r="F206" s="27"/>
      <c r="G206" s="33"/>
      <c r="H206" s="34"/>
    </row>
    <row r="207" spans="2:8" ht="114.75" x14ac:dyDescent="0.2">
      <c r="B207" s="43">
        <f t="shared" si="2"/>
        <v>15.49</v>
      </c>
      <c r="C207" s="44" t="s">
        <v>101</v>
      </c>
      <c r="D207" s="45" t="s">
        <v>15</v>
      </c>
      <c r="E207" s="46">
        <v>1</v>
      </c>
      <c r="F207" s="27"/>
      <c r="G207" s="33"/>
      <c r="H207" s="34"/>
    </row>
    <row r="208" spans="2:8" x14ac:dyDescent="0.2">
      <c r="B208" s="47">
        <v>16</v>
      </c>
      <c r="C208" s="48" t="s">
        <v>265</v>
      </c>
      <c r="D208" s="49"/>
      <c r="E208" s="49"/>
      <c r="F208" s="50"/>
      <c r="G208" s="51"/>
      <c r="H208" s="52"/>
    </row>
    <row r="209" spans="2:8" x14ac:dyDescent="0.2">
      <c r="B209" s="43"/>
      <c r="C209" s="44" t="s">
        <v>266</v>
      </c>
      <c r="D209" s="45"/>
      <c r="E209" s="46"/>
      <c r="F209" s="27"/>
      <c r="G209" s="33"/>
      <c r="H209" s="34"/>
    </row>
    <row r="210" spans="2:8" ht="89.25" x14ac:dyDescent="0.2">
      <c r="B210" s="43">
        <f>B208+0.01</f>
        <v>16.010000000000002</v>
      </c>
      <c r="C210" s="44" t="s">
        <v>267</v>
      </c>
      <c r="D210" s="45" t="s">
        <v>15</v>
      </c>
      <c r="E210" s="46">
        <v>4</v>
      </c>
      <c r="F210" s="27"/>
      <c r="G210" s="33"/>
      <c r="H210" s="34"/>
    </row>
    <row r="211" spans="2:8" ht="89.25" x14ac:dyDescent="0.2">
      <c r="B211" s="43">
        <f t="shared" si="2"/>
        <v>16.02</v>
      </c>
      <c r="C211" s="44" t="s">
        <v>268</v>
      </c>
      <c r="D211" s="45" t="s">
        <v>15</v>
      </c>
      <c r="E211" s="46">
        <v>2</v>
      </c>
      <c r="F211" s="27"/>
      <c r="G211" s="33"/>
      <c r="H211" s="34"/>
    </row>
    <row r="212" spans="2:8" ht="89.25" x14ac:dyDescent="0.2">
      <c r="B212" s="43">
        <f t="shared" si="2"/>
        <v>16.03</v>
      </c>
      <c r="C212" s="44" t="s">
        <v>269</v>
      </c>
      <c r="D212" s="45" t="s">
        <v>15</v>
      </c>
      <c r="E212" s="46">
        <v>3</v>
      </c>
      <c r="F212" s="27"/>
      <c r="G212" s="33"/>
      <c r="H212" s="34"/>
    </row>
    <row r="213" spans="2:8" ht="89.25" x14ac:dyDescent="0.2">
      <c r="B213" s="43">
        <f t="shared" si="2"/>
        <v>16.04</v>
      </c>
      <c r="C213" s="44" t="s">
        <v>270</v>
      </c>
      <c r="D213" s="45" t="s">
        <v>15</v>
      </c>
      <c r="E213" s="46">
        <v>4</v>
      </c>
      <c r="F213" s="27"/>
      <c r="G213" s="33"/>
      <c r="H213" s="34"/>
    </row>
    <row r="214" spans="2:8" ht="76.5" x14ac:dyDescent="0.2">
      <c r="B214" s="43">
        <f t="shared" si="2"/>
        <v>16.05</v>
      </c>
      <c r="C214" s="44" t="s">
        <v>271</v>
      </c>
      <c r="D214" s="45" t="s">
        <v>15</v>
      </c>
      <c r="E214" s="46">
        <v>1</v>
      </c>
      <c r="F214" s="27"/>
      <c r="G214" s="33"/>
      <c r="H214" s="34"/>
    </row>
    <row r="215" spans="2:8" ht="76.5" x14ac:dyDescent="0.2">
      <c r="B215" s="43">
        <f t="shared" si="2"/>
        <v>16.059999999999999</v>
      </c>
      <c r="C215" s="44" t="s">
        <v>272</v>
      </c>
      <c r="D215" s="45" t="s">
        <v>15</v>
      </c>
      <c r="E215" s="46">
        <v>2</v>
      </c>
      <c r="F215" s="27"/>
      <c r="G215" s="33"/>
      <c r="H215" s="34"/>
    </row>
    <row r="216" spans="2:8" ht="38.25" x14ac:dyDescent="0.2">
      <c r="B216" s="43">
        <f t="shared" si="2"/>
        <v>16.07</v>
      </c>
      <c r="C216" s="44" t="s">
        <v>273</v>
      </c>
      <c r="D216" s="45" t="s">
        <v>15</v>
      </c>
      <c r="E216" s="46">
        <v>4</v>
      </c>
      <c r="F216" s="27"/>
      <c r="G216" s="33"/>
      <c r="H216" s="34"/>
    </row>
    <row r="217" spans="2:8" ht="38.25" x14ac:dyDescent="0.2">
      <c r="B217" s="43">
        <f t="shared" si="2"/>
        <v>16.079999999999998</v>
      </c>
      <c r="C217" s="44" t="s">
        <v>274</v>
      </c>
      <c r="D217" s="45" t="s">
        <v>15</v>
      </c>
      <c r="E217" s="46">
        <v>2</v>
      </c>
      <c r="F217" s="27"/>
      <c r="G217" s="33"/>
      <c r="H217" s="34"/>
    </row>
    <row r="218" spans="2:8" ht="38.25" x14ac:dyDescent="0.2">
      <c r="B218" s="43">
        <f t="shared" si="2"/>
        <v>16.09</v>
      </c>
      <c r="C218" s="44" t="s">
        <v>275</v>
      </c>
      <c r="D218" s="45" t="s">
        <v>15</v>
      </c>
      <c r="E218" s="46">
        <v>1</v>
      </c>
      <c r="F218" s="27"/>
      <c r="G218" s="33"/>
      <c r="H218" s="34"/>
    </row>
    <row r="219" spans="2:8" x14ac:dyDescent="0.2">
      <c r="B219" s="43"/>
      <c r="C219" s="44" t="s">
        <v>276</v>
      </c>
      <c r="D219" s="45"/>
      <c r="E219" s="46"/>
      <c r="F219" s="27"/>
      <c r="G219" s="33"/>
      <c r="H219" s="34"/>
    </row>
    <row r="220" spans="2:8" ht="331.5" x14ac:dyDescent="0.2">
      <c r="B220" s="43">
        <f>B218+0.01</f>
        <v>16.100000000000001</v>
      </c>
      <c r="C220" s="44" t="s">
        <v>102</v>
      </c>
      <c r="D220" s="45" t="s">
        <v>12</v>
      </c>
      <c r="E220" s="46">
        <v>4</v>
      </c>
      <c r="F220" s="27"/>
      <c r="G220" s="33"/>
      <c r="H220" s="34"/>
    </row>
    <row r="221" spans="2:8" ht="293.25" x14ac:dyDescent="0.2">
      <c r="B221" s="43">
        <f t="shared" si="2"/>
        <v>16.11</v>
      </c>
      <c r="C221" s="44" t="s">
        <v>103</v>
      </c>
      <c r="D221" s="45" t="s">
        <v>12</v>
      </c>
      <c r="E221" s="46">
        <v>2</v>
      </c>
      <c r="F221" s="27"/>
      <c r="G221" s="33"/>
      <c r="H221" s="34"/>
    </row>
    <row r="222" spans="2:8" ht="280.5" x14ac:dyDescent="0.2">
      <c r="B222" s="43">
        <f t="shared" si="2"/>
        <v>16.12</v>
      </c>
      <c r="C222" s="44" t="s">
        <v>104</v>
      </c>
      <c r="D222" s="45" t="s">
        <v>12</v>
      </c>
      <c r="E222" s="46">
        <v>3</v>
      </c>
      <c r="F222" s="27"/>
      <c r="G222" s="33"/>
      <c r="H222" s="34"/>
    </row>
    <row r="223" spans="2:8" ht="293.25" x14ac:dyDescent="0.2">
      <c r="B223" s="43">
        <f t="shared" si="2"/>
        <v>16.13</v>
      </c>
      <c r="C223" s="44" t="s">
        <v>105</v>
      </c>
      <c r="D223" s="45" t="s">
        <v>12</v>
      </c>
      <c r="E223" s="46">
        <v>4</v>
      </c>
      <c r="F223" s="27"/>
      <c r="G223" s="33"/>
      <c r="H223" s="34"/>
    </row>
    <row r="224" spans="2:8" ht="280.5" x14ac:dyDescent="0.2">
      <c r="B224" s="43">
        <f t="shared" si="2"/>
        <v>16.14</v>
      </c>
      <c r="C224" s="44" t="s">
        <v>106</v>
      </c>
      <c r="D224" s="45" t="s">
        <v>12</v>
      </c>
      <c r="E224" s="46">
        <v>1</v>
      </c>
      <c r="F224" s="27"/>
      <c r="G224" s="33"/>
      <c r="H224" s="34"/>
    </row>
    <row r="225" spans="2:8" ht="280.5" x14ac:dyDescent="0.2">
      <c r="B225" s="43">
        <f t="shared" si="2"/>
        <v>16.149999999999999</v>
      </c>
      <c r="C225" s="44" t="s">
        <v>107</v>
      </c>
      <c r="D225" s="45" t="s">
        <v>12</v>
      </c>
      <c r="E225" s="46">
        <v>2</v>
      </c>
      <c r="F225" s="27"/>
      <c r="G225" s="33"/>
      <c r="H225" s="34"/>
    </row>
    <row r="226" spans="2:8" ht="76.5" x14ac:dyDescent="0.2">
      <c r="B226" s="43">
        <f t="shared" si="2"/>
        <v>16.16</v>
      </c>
      <c r="C226" s="44" t="s">
        <v>108</v>
      </c>
      <c r="D226" s="45" t="s">
        <v>12</v>
      </c>
      <c r="E226" s="46">
        <v>2</v>
      </c>
      <c r="F226" s="27"/>
      <c r="G226" s="33"/>
      <c r="H226" s="34"/>
    </row>
    <row r="227" spans="2:8" ht="76.5" x14ac:dyDescent="0.2">
      <c r="B227" s="43">
        <f t="shared" si="2"/>
        <v>16.170000000000002</v>
      </c>
      <c r="C227" s="44" t="s">
        <v>109</v>
      </c>
      <c r="D227" s="45" t="s">
        <v>12</v>
      </c>
      <c r="E227" s="46">
        <v>2</v>
      </c>
      <c r="F227" s="27"/>
      <c r="G227" s="33"/>
      <c r="H227" s="34"/>
    </row>
    <row r="228" spans="2:8" ht="76.5" x14ac:dyDescent="0.2">
      <c r="B228" s="43">
        <f t="shared" si="2"/>
        <v>16.18</v>
      </c>
      <c r="C228" s="44" t="s">
        <v>110</v>
      </c>
      <c r="D228" s="45" t="s">
        <v>12</v>
      </c>
      <c r="E228" s="46">
        <v>1</v>
      </c>
      <c r="F228" s="27"/>
      <c r="G228" s="33"/>
      <c r="H228" s="34"/>
    </row>
    <row r="229" spans="2:8" x14ac:dyDescent="0.2">
      <c r="B229" s="47">
        <v>17</v>
      </c>
      <c r="C229" s="48" t="s">
        <v>277</v>
      </c>
      <c r="D229" s="49"/>
      <c r="E229" s="49"/>
      <c r="F229" s="50"/>
      <c r="G229" s="51"/>
      <c r="H229" s="52"/>
    </row>
    <row r="230" spans="2:8" ht="89.25" x14ac:dyDescent="0.2">
      <c r="B230" s="43">
        <f t="shared" si="2"/>
        <v>17.010000000000002</v>
      </c>
      <c r="C230" s="44" t="s">
        <v>111</v>
      </c>
      <c r="D230" s="45" t="s">
        <v>15</v>
      </c>
      <c r="E230" s="46">
        <v>5</v>
      </c>
      <c r="F230" s="27"/>
      <c r="G230" s="33"/>
      <c r="H230" s="34"/>
    </row>
    <row r="231" spans="2:8" ht="89.25" x14ac:dyDescent="0.2">
      <c r="B231" s="43">
        <f t="shared" si="2"/>
        <v>17.02</v>
      </c>
      <c r="C231" s="44" t="s">
        <v>112</v>
      </c>
      <c r="D231" s="45" t="s">
        <v>15</v>
      </c>
      <c r="E231" s="46">
        <v>34</v>
      </c>
      <c r="F231" s="27"/>
      <c r="G231" s="33"/>
      <c r="H231" s="34"/>
    </row>
    <row r="232" spans="2:8" ht="102" x14ac:dyDescent="0.2">
      <c r="B232" s="43">
        <f t="shared" si="2"/>
        <v>17.03</v>
      </c>
      <c r="C232" s="44" t="s">
        <v>113</v>
      </c>
      <c r="D232" s="45" t="s">
        <v>15</v>
      </c>
      <c r="E232" s="46">
        <v>4</v>
      </c>
      <c r="F232" s="27"/>
      <c r="G232" s="33"/>
      <c r="H232" s="34"/>
    </row>
    <row r="233" spans="2:8" ht="204" x14ac:dyDescent="0.2">
      <c r="B233" s="43">
        <f t="shared" si="2"/>
        <v>17.04</v>
      </c>
      <c r="C233" s="44" t="s">
        <v>114</v>
      </c>
      <c r="D233" s="45" t="s">
        <v>15</v>
      </c>
      <c r="E233" s="46">
        <v>1</v>
      </c>
      <c r="F233" s="27"/>
      <c r="G233" s="33"/>
      <c r="H233" s="34"/>
    </row>
    <row r="234" spans="2:8" ht="178.5" x14ac:dyDescent="0.2">
      <c r="B234" s="43">
        <f t="shared" si="2"/>
        <v>17.05</v>
      </c>
      <c r="C234" s="44" t="s">
        <v>115</v>
      </c>
      <c r="D234" s="45" t="s">
        <v>16</v>
      </c>
      <c r="E234" s="46">
        <v>72.8</v>
      </c>
      <c r="F234" s="27"/>
      <c r="G234" s="33"/>
      <c r="H234" s="34"/>
    </row>
    <row r="235" spans="2:8" ht="140.25" x14ac:dyDescent="0.2">
      <c r="B235" s="43">
        <f t="shared" si="2"/>
        <v>17.059999999999999</v>
      </c>
      <c r="C235" s="44" t="s">
        <v>116</v>
      </c>
      <c r="D235" s="45" t="s">
        <v>16</v>
      </c>
      <c r="E235" s="46">
        <v>17.350000000000001</v>
      </c>
      <c r="F235" s="27"/>
      <c r="G235" s="33"/>
      <c r="H235" s="34"/>
    </row>
    <row r="236" spans="2:8" ht="140.25" x14ac:dyDescent="0.2">
      <c r="B236" s="43">
        <f t="shared" si="2"/>
        <v>17.07</v>
      </c>
      <c r="C236" s="44" t="s">
        <v>117</v>
      </c>
      <c r="D236" s="45" t="s">
        <v>16</v>
      </c>
      <c r="E236" s="46">
        <v>37.25</v>
      </c>
      <c r="F236" s="27"/>
      <c r="G236" s="33"/>
      <c r="H236" s="34"/>
    </row>
    <row r="237" spans="2:8" x14ac:dyDescent="0.2">
      <c r="B237" s="47">
        <v>18</v>
      </c>
      <c r="C237" s="48" t="s">
        <v>278</v>
      </c>
      <c r="D237" s="49"/>
      <c r="E237" s="49"/>
      <c r="F237" s="50"/>
      <c r="G237" s="51"/>
      <c r="H237" s="52"/>
    </row>
    <row r="238" spans="2:8" x14ac:dyDescent="0.2">
      <c r="B238" s="43"/>
      <c r="C238" s="44" t="s">
        <v>279</v>
      </c>
      <c r="D238" s="45"/>
      <c r="E238" s="46"/>
      <c r="F238" s="27"/>
      <c r="G238" s="33"/>
      <c r="H238" s="34"/>
    </row>
    <row r="239" spans="2:8" ht="114.75" x14ac:dyDescent="0.2">
      <c r="B239" s="43">
        <f>B237+0.01</f>
        <v>18.010000000000002</v>
      </c>
      <c r="C239" s="44" t="s">
        <v>118</v>
      </c>
      <c r="D239" s="45" t="s">
        <v>19</v>
      </c>
      <c r="E239" s="46">
        <v>4</v>
      </c>
      <c r="F239" s="27"/>
      <c r="G239" s="33"/>
      <c r="H239" s="34"/>
    </row>
    <row r="240" spans="2:8" ht="114.75" x14ac:dyDescent="0.2">
      <c r="B240" s="43">
        <f t="shared" si="2"/>
        <v>18.02</v>
      </c>
      <c r="C240" s="44" t="s">
        <v>119</v>
      </c>
      <c r="D240" s="45" t="s">
        <v>19</v>
      </c>
      <c r="E240" s="46">
        <v>88</v>
      </c>
      <c r="F240" s="27"/>
      <c r="G240" s="33"/>
      <c r="H240" s="34"/>
    </row>
    <row r="241" spans="2:8" ht="127.5" x14ac:dyDescent="0.2">
      <c r="B241" s="43">
        <f t="shared" si="2"/>
        <v>18.03</v>
      </c>
      <c r="C241" s="44" t="s">
        <v>120</v>
      </c>
      <c r="D241" s="45" t="s">
        <v>19</v>
      </c>
      <c r="E241" s="46">
        <v>36</v>
      </c>
      <c r="F241" s="27"/>
      <c r="G241" s="33"/>
      <c r="H241" s="34"/>
    </row>
    <row r="242" spans="2:8" ht="114.75" x14ac:dyDescent="0.2">
      <c r="B242" s="43">
        <f t="shared" si="2"/>
        <v>18.04</v>
      </c>
      <c r="C242" s="44" t="s">
        <v>121</v>
      </c>
      <c r="D242" s="45" t="s">
        <v>19</v>
      </c>
      <c r="E242" s="46">
        <v>7</v>
      </c>
      <c r="F242" s="27"/>
      <c r="G242" s="33"/>
      <c r="H242" s="34"/>
    </row>
    <row r="243" spans="2:8" ht="127.5" x14ac:dyDescent="0.2">
      <c r="B243" s="43">
        <f t="shared" si="2"/>
        <v>18.05</v>
      </c>
      <c r="C243" s="44" t="s">
        <v>122</v>
      </c>
      <c r="D243" s="45" t="s">
        <v>20</v>
      </c>
      <c r="E243" s="46">
        <v>2</v>
      </c>
      <c r="F243" s="27"/>
      <c r="G243" s="33"/>
      <c r="H243" s="34"/>
    </row>
    <row r="244" spans="2:8" ht="127.5" x14ac:dyDescent="0.2">
      <c r="B244" s="43">
        <f t="shared" si="2"/>
        <v>18.059999999999999</v>
      </c>
      <c r="C244" s="44" t="s">
        <v>123</v>
      </c>
      <c r="D244" s="45" t="s">
        <v>19</v>
      </c>
      <c r="E244" s="46">
        <v>1</v>
      </c>
      <c r="F244" s="27"/>
      <c r="G244" s="33"/>
      <c r="H244" s="34"/>
    </row>
    <row r="245" spans="2:8" ht="63.75" x14ac:dyDescent="0.2">
      <c r="B245" s="43">
        <f t="shared" si="2"/>
        <v>18.07</v>
      </c>
      <c r="C245" s="44" t="s">
        <v>280</v>
      </c>
      <c r="D245" s="45" t="s">
        <v>15</v>
      </c>
      <c r="E245" s="46">
        <v>33</v>
      </c>
      <c r="F245" s="27"/>
      <c r="G245" s="33"/>
      <c r="H245" s="34"/>
    </row>
    <row r="246" spans="2:8" ht="89.25" x14ac:dyDescent="0.2">
      <c r="B246" s="43">
        <f t="shared" si="2"/>
        <v>18.079999999999998</v>
      </c>
      <c r="C246" s="44" t="s">
        <v>281</v>
      </c>
      <c r="D246" s="45" t="s">
        <v>15</v>
      </c>
      <c r="E246" s="46">
        <v>33</v>
      </c>
      <c r="F246" s="27"/>
      <c r="G246" s="33"/>
      <c r="H246" s="34"/>
    </row>
    <row r="247" spans="2:8" ht="63.75" x14ac:dyDescent="0.2">
      <c r="B247" s="43">
        <f t="shared" ref="B247:B310" si="3">B246+0.01</f>
        <v>18.09</v>
      </c>
      <c r="C247" s="44" t="s">
        <v>282</v>
      </c>
      <c r="D247" s="45" t="s">
        <v>15</v>
      </c>
      <c r="E247" s="46">
        <v>18</v>
      </c>
      <c r="F247" s="27"/>
      <c r="G247" s="33"/>
      <c r="H247" s="34"/>
    </row>
    <row r="248" spans="2:8" ht="89.25" x14ac:dyDescent="0.2">
      <c r="B248" s="43">
        <f t="shared" si="3"/>
        <v>18.100000000000001</v>
      </c>
      <c r="C248" s="44" t="s">
        <v>283</v>
      </c>
      <c r="D248" s="45" t="s">
        <v>15</v>
      </c>
      <c r="E248" s="46">
        <v>18</v>
      </c>
      <c r="F248" s="27"/>
      <c r="G248" s="33"/>
      <c r="H248" s="34"/>
    </row>
    <row r="249" spans="2:8" ht="63.75" x14ac:dyDescent="0.2">
      <c r="B249" s="43">
        <f t="shared" si="3"/>
        <v>18.11</v>
      </c>
      <c r="C249" s="44" t="s">
        <v>284</v>
      </c>
      <c r="D249" s="45" t="s">
        <v>15</v>
      </c>
      <c r="E249" s="46">
        <v>3</v>
      </c>
      <c r="F249" s="27"/>
      <c r="G249" s="33"/>
      <c r="H249" s="34"/>
    </row>
    <row r="250" spans="2:8" ht="89.25" x14ac:dyDescent="0.2">
      <c r="B250" s="43">
        <f t="shared" si="3"/>
        <v>18.12</v>
      </c>
      <c r="C250" s="44" t="s">
        <v>285</v>
      </c>
      <c r="D250" s="45" t="s">
        <v>15</v>
      </c>
      <c r="E250" s="46">
        <v>3</v>
      </c>
      <c r="F250" s="27"/>
      <c r="G250" s="33"/>
      <c r="H250" s="34"/>
    </row>
    <row r="251" spans="2:8" ht="63.75" x14ac:dyDescent="0.2">
      <c r="B251" s="43">
        <f t="shared" si="3"/>
        <v>18.13</v>
      </c>
      <c r="C251" s="44" t="s">
        <v>286</v>
      </c>
      <c r="D251" s="45" t="s">
        <v>15</v>
      </c>
      <c r="E251" s="46">
        <v>29</v>
      </c>
      <c r="F251" s="27"/>
      <c r="G251" s="33"/>
      <c r="H251" s="34"/>
    </row>
    <row r="252" spans="2:8" ht="102" x14ac:dyDescent="0.2">
      <c r="B252" s="43">
        <f t="shared" si="3"/>
        <v>18.14</v>
      </c>
      <c r="C252" s="44" t="s">
        <v>287</v>
      </c>
      <c r="D252" s="45" t="s">
        <v>15</v>
      </c>
      <c r="E252" s="46">
        <v>29</v>
      </c>
      <c r="F252" s="27"/>
      <c r="G252" s="33"/>
      <c r="H252" s="34"/>
    </row>
    <row r="253" spans="2:8" ht="51" x14ac:dyDescent="0.2">
      <c r="B253" s="43">
        <f t="shared" si="3"/>
        <v>18.149999999999999</v>
      </c>
      <c r="C253" s="44" t="s">
        <v>288</v>
      </c>
      <c r="D253" s="45" t="s">
        <v>15</v>
      </c>
      <c r="E253" s="46">
        <v>5</v>
      </c>
      <c r="F253" s="27"/>
      <c r="G253" s="33"/>
      <c r="H253" s="34"/>
    </row>
    <row r="254" spans="2:8" ht="89.25" x14ac:dyDescent="0.2">
      <c r="B254" s="43">
        <f t="shared" si="3"/>
        <v>18.16</v>
      </c>
      <c r="C254" s="44" t="s">
        <v>289</v>
      </c>
      <c r="D254" s="45" t="s">
        <v>15</v>
      </c>
      <c r="E254" s="46">
        <v>5</v>
      </c>
      <c r="F254" s="27"/>
      <c r="G254" s="33"/>
      <c r="H254" s="34"/>
    </row>
    <row r="255" spans="2:8" ht="51" x14ac:dyDescent="0.2">
      <c r="B255" s="43">
        <f t="shared" si="3"/>
        <v>18.170000000000002</v>
      </c>
      <c r="C255" s="44" t="s">
        <v>290</v>
      </c>
      <c r="D255" s="45" t="s">
        <v>15</v>
      </c>
      <c r="E255" s="46">
        <v>4</v>
      </c>
      <c r="F255" s="27"/>
      <c r="G255" s="33"/>
      <c r="H255" s="34"/>
    </row>
    <row r="256" spans="2:8" ht="89.25" x14ac:dyDescent="0.2">
      <c r="B256" s="43">
        <f t="shared" si="3"/>
        <v>18.18</v>
      </c>
      <c r="C256" s="44" t="s">
        <v>291</v>
      </c>
      <c r="D256" s="45" t="s">
        <v>15</v>
      </c>
      <c r="E256" s="46">
        <v>4</v>
      </c>
      <c r="F256" s="27"/>
      <c r="G256" s="33"/>
      <c r="H256" s="34"/>
    </row>
    <row r="257" spans="2:8" ht="51" x14ac:dyDescent="0.2">
      <c r="B257" s="43">
        <f t="shared" si="3"/>
        <v>18.190000000000001</v>
      </c>
      <c r="C257" s="44" t="s">
        <v>292</v>
      </c>
      <c r="D257" s="45" t="s">
        <v>15</v>
      </c>
      <c r="E257" s="46">
        <v>10</v>
      </c>
      <c r="F257" s="27"/>
      <c r="G257" s="33"/>
      <c r="H257" s="34"/>
    </row>
    <row r="258" spans="2:8" ht="76.5" x14ac:dyDescent="0.2">
      <c r="B258" s="43">
        <f t="shared" si="3"/>
        <v>18.2</v>
      </c>
      <c r="C258" s="44" t="s">
        <v>293</v>
      </c>
      <c r="D258" s="45" t="s">
        <v>15</v>
      </c>
      <c r="E258" s="46">
        <v>10</v>
      </c>
      <c r="F258" s="27"/>
      <c r="G258" s="33"/>
      <c r="H258" s="34"/>
    </row>
    <row r="259" spans="2:8" ht="63.75" x14ac:dyDescent="0.2">
      <c r="B259" s="43">
        <f t="shared" si="3"/>
        <v>18.21</v>
      </c>
      <c r="C259" s="44" t="s">
        <v>294</v>
      </c>
      <c r="D259" s="45" t="s">
        <v>15</v>
      </c>
      <c r="E259" s="46">
        <v>12</v>
      </c>
      <c r="F259" s="27"/>
      <c r="G259" s="33"/>
      <c r="H259" s="34"/>
    </row>
    <row r="260" spans="2:8" ht="89.25" x14ac:dyDescent="0.2">
      <c r="B260" s="43">
        <f t="shared" si="3"/>
        <v>18.22</v>
      </c>
      <c r="C260" s="44" t="s">
        <v>295</v>
      </c>
      <c r="D260" s="45" t="s">
        <v>15</v>
      </c>
      <c r="E260" s="46">
        <v>12</v>
      </c>
      <c r="F260" s="27"/>
      <c r="G260" s="33"/>
      <c r="H260" s="34"/>
    </row>
    <row r="261" spans="2:8" ht="63.75" x14ac:dyDescent="0.2">
      <c r="B261" s="43">
        <f t="shared" si="3"/>
        <v>18.23</v>
      </c>
      <c r="C261" s="44" t="s">
        <v>296</v>
      </c>
      <c r="D261" s="45" t="s">
        <v>15</v>
      </c>
      <c r="E261" s="46">
        <v>3</v>
      </c>
      <c r="F261" s="27"/>
      <c r="G261" s="33"/>
      <c r="H261" s="34"/>
    </row>
    <row r="262" spans="2:8" ht="89.25" x14ac:dyDescent="0.2">
      <c r="B262" s="43">
        <f t="shared" si="3"/>
        <v>18.239999999999998</v>
      </c>
      <c r="C262" s="44" t="s">
        <v>297</v>
      </c>
      <c r="D262" s="45" t="s">
        <v>15</v>
      </c>
      <c r="E262" s="46">
        <v>3</v>
      </c>
      <c r="F262" s="27"/>
      <c r="G262" s="33"/>
      <c r="H262" s="34"/>
    </row>
    <row r="263" spans="2:8" ht="63.75" x14ac:dyDescent="0.2">
      <c r="B263" s="43">
        <f t="shared" si="3"/>
        <v>18.25</v>
      </c>
      <c r="C263" s="44" t="s">
        <v>298</v>
      </c>
      <c r="D263" s="45" t="s">
        <v>15</v>
      </c>
      <c r="E263" s="46">
        <v>7</v>
      </c>
      <c r="F263" s="27"/>
      <c r="G263" s="33"/>
      <c r="H263" s="34"/>
    </row>
    <row r="264" spans="2:8" ht="89.25" x14ac:dyDescent="0.2">
      <c r="B264" s="43">
        <f t="shared" si="3"/>
        <v>18.260000000000002</v>
      </c>
      <c r="C264" s="44" t="s">
        <v>299</v>
      </c>
      <c r="D264" s="45" t="s">
        <v>15</v>
      </c>
      <c r="E264" s="46">
        <v>7</v>
      </c>
      <c r="F264" s="27"/>
      <c r="G264" s="33"/>
      <c r="H264" s="34"/>
    </row>
    <row r="265" spans="2:8" ht="89.25" x14ac:dyDescent="0.2">
      <c r="B265" s="43">
        <f t="shared" si="3"/>
        <v>18.27</v>
      </c>
      <c r="C265" s="44" t="s">
        <v>124</v>
      </c>
      <c r="D265" s="45" t="s">
        <v>15</v>
      </c>
      <c r="E265" s="46">
        <v>4</v>
      </c>
      <c r="F265" s="27"/>
      <c r="G265" s="33"/>
      <c r="H265" s="34"/>
    </row>
    <row r="266" spans="2:8" ht="76.5" x14ac:dyDescent="0.2">
      <c r="B266" s="43">
        <f t="shared" si="3"/>
        <v>18.28</v>
      </c>
      <c r="C266" s="44" t="s">
        <v>125</v>
      </c>
      <c r="D266" s="45" t="s">
        <v>15</v>
      </c>
      <c r="E266" s="46">
        <v>4</v>
      </c>
      <c r="F266" s="27"/>
      <c r="G266" s="33"/>
      <c r="H266" s="34"/>
    </row>
    <row r="267" spans="2:8" ht="76.5" x14ac:dyDescent="0.2">
      <c r="B267" s="43">
        <f t="shared" si="3"/>
        <v>18.29</v>
      </c>
      <c r="C267" s="44" t="s">
        <v>126</v>
      </c>
      <c r="D267" s="45" t="s">
        <v>15</v>
      </c>
      <c r="E267" s="46">
        <v>3</v>
      </c>
      <c r="F267" s="27"/>
      <c r="G267" s="33"/>
      <c r="H267" s="34"/>
    </row>
    <row r="268" spans="2:8" ht="127.5" x14ac:dyDescent="0.2">
      <c r="B268" s="43">
        <f t="shared" si="3"/>
        <v>18.3</v>
      </c>
      <c r="C268" s="44" t="s">
        <v>127</v>
      </c>
      <c r="D268" s="45" t="s">
        <v>20</v>
      </c>
      <c r="E268" s="46">
        <v>2</v>
      </c>
      <c r="F268" s="27"/>
      <c r="G268" s="33"/>
      <c r="H268" s="34"/>
    </row>
    <row r="269" spans="2:8" ht="76.5" x14ac:dyDescent="0.2">
      <c r="B269" s="43">
        <f t="shared" si="3"/>
        <v>18.309999999999999</v>
      </c>
      <c r="C269" s="44" t="s">
        <v>128</v>
      </c>
      <c r="D269" s="45" t="s">
        <v>15</v>
      </c>
      <c r="E269" s="46">
        <v>1</v>
      </c>
      <c r="F269" s="27"/>
      <c r="G269" s="33"/>
      <c r="H269" s="34"/>
    </row>
    <row r="270" spans="2:8" ht="127.5" x14ac:dyDescent="0.2">
      <c r="B270" s="43">
        <f t="shared" si="3"/>
        <v>18.32</v>
      </c>
      <c r="C270" s="44" t="s">
        <v>129</v>
      </c>
      <c r="D270" s="45" t="s">
        <v>12</v>
      </c>
      <c r="E270" s="46">
        <v>138</v>
      </c>
      <c r="F270" s="27"/>
      <c r="G270" s="33"/>
      <c r="H270" s="34"/>
    </row>
    <row r="271" spans="2:8" ht="63.75" x14ac:dyDescent="0.2">
      <c r="B271" s="43">
        <f t="shared" si="3"/>
        <v>18.329999999999998</v>
      </c>
      <c r="C271" s="44" t="s">
        <v>300</v>
      </c>
      <c r="D271" s="45" t="s">
        <v>15</v>
      </c>
      <c r="E271" s="46">
        <v>9</v>
      </c>
      <c r="F271" s="27"/>
      <c r="G271" s="33"/>
      <c r="H271" s="34"/>
    </row>
    <row r="272" spans="2:8" ht="25.5" x14ac:dyDescent="0.2">
      <c r="B272" s="43">
        <f t="shared" si="3"/>
        <v>18.34</v>
      </c>
      <c r="C272" s="44" t="s">
        <v>130</v>
      </c>
      <c r="D272" s="45" t="s">
        <v>15</v>
      </c>
      <c r="E272" s="46">
        <v>7</v>
      </c>
      <c r="F272" s="27"/>
      <c r="G272" s="33"/>
      <c r="H272" s="34"/>
    </row>
    <row r="273" spans="2:8" ht="25.5" x14ac:dyDescent="0.2">
      <c r="B273" s="43">
        <f t="shared" si="3"/>
        <v>18.350000000000001</v>
      </c>
      <c r="C273" s="44" t="s">
        <v>301</v>
      </c>
      <c r="D273" s="45" t="s">
        <v>15</v>
      </c>
      <c r="E273" s="46">
        <v>12</v>
      </c>
      <c r="F273" s="27"/>
      <c r="G273" s="33"/>
      <c r="H273" s="34"/>
    </row>
    <row r="274" spans="2:8" ht="25.5" x14ac:dyDescent="0.2">
      <c r="B274" s="43">
        <f t="shared" si="3"/>
        <v>18.36</v>
      </c>
      <c r="C274" s="44" t="s">
        <v>302</v>
      </c>
      <c r="D274" s="45" t="s">
        <v>15</v>
      </c>
      <c r="E274" s="46">
        <v>6</v>
      </c>
      <c r="F274" s="27"/>
      <c r="G274" s="33"/>
      <c r="H274" s="34"/>
    </row>
    <row r="275" spans="2:8" ht="63.75" x14ac:dyDescent="0.2">
      <c r="B275" s="43">
        <f t="shared" si="3"/>
        <v>18.37</v>
      </c>
      <c r="C275" s="44" t="s">
        <v>131</v>
      </c>
      <c r="D275" s="45" t="s">
        <v>15</v>
      </c>
      <c r="E275" s="46">
        <v>1</v>
      </c>
      <c r="F275" s="27"/>
      <c r="G275" s="33"/>
      <c r="H275" s="34"/>
    </row>
    <row r="276" spans="2:8" x14ac:dyDescent="0.2">
      <c r="B276" s="43"/>
      <c r="C276" s="44" t="s">
        <v>303</v>
      </c>
      <c r="D276" s="45"/>
      <c r="E276" s="46"/>
      <c r="F276" s="27"/>
      <c r="G276" s="33"/>
      <c r="H276" s="34"/>
    </row>
    <row r="277" spans="2:8" ht="140.25" x14ac:dyDescent="0.2">
      <c r="B277" s="43">
        <f>B275+0.01</f>
        <v>18.38</v>
      </c>
      <c r="C277" s="44" t="s">
        <v>132</v>
      </c>
      <c r="D277" s="45" t="s">
        <v>19</v>
      </c>
      <c r="E277" s="46">
        <v>56</v>
      </c>
      <c r="F277" s="27"/>
      <c r="G277" s="33"/>
      <c r="H277" s="34"/>
    </row>
    <row r="278" spans="2:8" ht="114.75" x14ac:dyDescent="0.2">
      <c r="B278" s="43">
        <f t="shared" si="3"/>
        <v>18.39</v>
      </c>
      <c r="C278" s="44" t="s">
        <v>133</v>
      </c>
      <c r="D278" s="45" t="s">
        <v>19</v>
      </c>
      <c r="E278" s="46">
        <v>1</v>
      </c>
      <c r="F278" s="27"/>
      <c r="G278" s="33"/>
      <c r="H278" s="34"/>
    </row>
    <row r="279" spans="2:8" ht="140.25" x14ac:dyDescent="0.2">
      <c r="B279" s="43">
        <f t="shared" si="3"/>
        <v>18.399999999999999</v>
      </c>
      <c r="C279" s="44" t="s">
        <v>134</v>
      </c>
      <c r="D279" s="45" t="s">
        <v>19</v>
      </c>
      <c r="E279" s="46">
        <v>8</v>
      </c>
      <c r="F279" s="27"/>
      <c r="G279" s="33"/>
      <c r="H279" s="34"/>
    </row>
    <row r="280" spans="2:8" ht="140.25" x14ac:dyDescent="0.2">
      <c r="B280" s="43">
        <f t="shared" si="3"/>
        <v>18.41</v>
      </c>
      <c r="C280" s="44" t="s">
        <v>135</v>
      </c>
      <c r="D280" s="45" t="s">
        <v>19</v>
      </c>
      <c r="E280" s="46">
        <v>6</v>
      </c>
      <c r="F280" s="27"/>
      <c r="G280" s="33"/>
      <c r="H280" s="34"/>
    </row>
    <row r="281" spans="2:8" ht="127.5" x14ac:dyDescent="0.2">
      <c r="B281" s="43">
        <f t="shared" si="3"/>
        <v>18.420000000000002</v>
      </c>
      <c r="C281" s="44" t="s">
        <v>304</v>
      </c>
      <c r="D281" s="45" t="s">
        <v>19</v>
      </c>
      <c r="E281" s="46">
        <v>3</v>
      </c>
      <c r="F281" s="27"/>
      <c r="G281" s="33"/>
      <c r="H281" s="34"/>
    </row>
    <row r="282" spans="2:8" ht="114.75" x14ac:dyDescent="0.2">
      <c r="B282" s="43">
        <f t="shared" si="3"/>
        <v>18.43</v>
      </c>
      <c r="C282" s="44" t="s">
        <v>136</v>
      </c>
      <c r="D282" s="45" t="s">
        <v>19</v>
      </c>
      <c r="E282" s="46">
        <v>5</v>
      </c>
      <c r="F282" s="27"/>
      <c r="G282" s="33"/>
      <c r="H282" s="34"/>
    </row>
    <row r="283" spans="2:8" ht="76.5" x14ac:dyDescent="0.2">
      <c r="B283" s="43">
        <f t="shared" si="3"/>
        <v>18.440000000000001</v>
      </c>
      <c r="C283" s="44" t="s">
        <v>137</v>
      </c>
      <c r="D283" s="45" t="s">
        <v>15</v>
      </c>
      <c r="E283" s="46">
        <v>56</v>
      </c>
      <c r="F283" s="27"/>
      <c r="G283" s="33"/>
      <c r="H283" s="34"/>
    </row>
    <row r="284" spans="2:8" ht="76.5" x14ac:dyDescent="0.2">
      <c r="B284" s="43">
        <f t="shared" si="3"/>
        <v>18.45</v>
      </c>
      <c r="C284" s="44" t="s">
        <v>138</v>
      </c>
      <c r="D284" s="45" t="s">
        <v>15</v>
      </c>
      <c r="E284" s="46">
        <v>6</v>
      </c>
      <c r="F284" s="27"/>
      <c r="G284" s="33"/>
      <c r="H284" s="34"/>
    </row>
    <row r="285" spans="2:8" ht="114.75" x14ac:dyDescent="0.2">
      <c r="B285" s="43">
        <f t="shared" si="3"/>
        <v>18.46</v>
      </c>
      <c r="C285" s="44" t="s">
        <v>139</v>
      </c>
      <c r="D285" s="45" t="s">
        <v>15</v>
      </c>
      <c r="E285" s="46">
        <v>8</v>
      </c>
      <c r="F285" s="27"/>
      <c r="G285" s="33"/>
      <c r="H285" s="34"/>
    </row>
    <row r="286" spans="2:8" ht="89.25" x14ac:dyDescent="0.2">
      <c r="B286" s="43">
        <f t="shared" si="3"/>
        <v>18.47</v>
      </c>
      <c r="C286" s="44" t="s">
        <v>140</v>
      </c>
      <c r="D286" s="45" t="s">
        <v>15</v>
      </c>
      <c r="E286" s="46">
        <v>3</v>
      </c>
      <c r="F286" s="27"/>
      <c r="G286" s="33"/>
      <c r="H286" s="34"/>
    </row>
    <row r="287" spans="2:8" ht="89.25" x14ac:dyDescent="0.2">
      <c r="B287" s="43">
        <f t="shared" si="3"/>
        <v>18.48</v>
      </c>
      <c r="C287" s="44" t="s">
        <v>141</v>
      </c>
      <c r="D287" s="45" t="s">
        <v>15</v>
      </c>
      <c r="E287" s="46">
        <v>1</v>
      </c>
      <c r="F287" s="27"/>
      <c r="G287" s="33"/>
      <c r="H287" s="34"/>
    </row>
    <row r="288" spans="2:8" ht="38.25" x14ac:dyDescent="0.2">
      <c r="B288" s="43">
        <f t="shared" si="3"/>
        <v>18.489999999999998</v>
      </c>
      <c r="C288" s="44" t="s">
        <v>142</v>
      </c>
      <c r="D288" s="45" t="s">
        <v>15</v>
      </c>
      <c r="E288" s="46">
        <v>8</v>
      </c>
      <c r="F288" s="27"/>
      <c r="G288" s="33"/>
      <c r="H288" s="34"/>
    </row>
    <row r="289" spans="2:8" ht="63.75" x14ac:dyDescent="0.2">
      <c r="B289" s="43">
        <f t="shared" si="3"/>
        <v>18.5</v>
      </c>
      <c r="C289" s="44" t="s">
        <v>143</v>
      </c>
      <c r="D289" s="45" t="s">
        <v>15</v>
      </c>
      <c r="E289" s="46">
        <v>5</v>
      </c>
      <c r="F289" s="27"/>
      <c r="G289" s="33"/>
      <c r="H289" s="34"/>
    </row>
    <row r="290" spans="2:8" ht="51" x14ac:dyDescent="0.2">
      <c r="B290" s="43">
        <f t="shared" si="3"/>
        <v>18.510000000000002</v>
      </c>
      <c r="C290" s="44" t="s">
        <v>305</v>
      </c>
      <c r="D290" s="45" t="s">
        <v>16</v>
      </c>
      <c r="E290" s="46">
        <v>45</v>
      </c>
      <c r="F290" s="27"/>
      <c r="G290" s="33"/>
      <c r="H290" s="34"/>
    </row>
    <row r="291" spans="2:8" ht="153" x14ac:dyDescent="0.2">
      <c r="B291" s="43">
        <f t="shared" si="3"/>
        <v>18.52</v>
      </c>
      <c r="C291" s="44" t="s">
        <v>144</v>
      </c>
      <c r="D291" s="45" t="s">
        <v>12</v>
      </c>
      <c r="E291" s="46">
        <v>79</v>
      </c>
      <c r="F291" s="27"/>
      <c r="G291" s="33"/>
      <c r="H291" s="34"/>
    </row>
    <row r="292" spans="2:8" x14ac:dyDescent="0.2">
      <c r="B292" s="43"/>
      <c r="C292" s="44" t="s">
        <v>306</v>
      </c>
      <c r="D292" s="45"/>
      <c r="E292" s="46"/>
      <c r="F292" s="27"/>
      <c r="G292" s="33"/>
      <c r="H292" s="34"/>
    </row>
    <row r="293" spans="2:8" ht="102" x14ac:dyDescent="0.2">
      <c r="B293" s="43">
        <f>B291+0.01</f>
        <v>18.53</v>
      </c>
      <c r="C293" s="44" t="s">
        <v>145</v>
      </c>
      <c r="D293" s="45" t="s">
        <v>16</v>
      </c>
      <c r="E293" s="46">
        <v>25</v>
      </c>
      <c r="F293" s="27"/>
      <c r="G293" s="33"/>
      <c r="H293" s="34"/>
    </row>
    <row r="294" spans="2:8" ht="89.25" x14ac:dyDescent="0.2">
      <c r="B294" s="43">
        <f t="shared" si="3"/>
        <v>18.54</v>
      </c>
      <c r="C294" s="44" t="s">
        <v>146</v>
      </c>
      <c r="D294" s="45" t="s">
        <v>16</v>
      </c>
      <c r="E294" s="46">
        <v>89</v>
      </c>
      <c r="F294" s="27"/>
      <c r="G294" s="33"/>
      <c r="H294" s="34"/>
    </row>
    <row r="295" spans="2:8" ht="102" x14ac:dyDescent="0.2">
      <c r="B295" s="43">
        <f t="shared" si="3"/>
        <v>18.55</v>
      </c>
      <c r="C295" s="44" t="s">
        <v>147</v>
      </c>
      <c r="D295" s="45" t="s">
        <v>16</v>
      </c>
      <c r="E295" s="46">
        <v>160</v>
      </c>
      <c r="F295" s="27"/>
      <c r="G295" s="33"/>
      <c r="H295" s="34"/>
    </row>
    <row r="296" spans="2:8" ht="89.25" x14ac:dyDescent="0.2">
      <c r="B296" s="43">
        <f t="shared" si="3"/>
        <v>18.559999999999999</v>
      </c>
      <c r="C296" s="44" t="s">
        <v>148</v>
      </c>
      <c r="D296" s="45" t="s">
        <v>16</v>
      </c>
      <c r="E296" s="46">
        <v>70</v>
      </c>
      <c r="F296" s="27"/>
      <c r="G296" s="33"/>
      <c r="H296" s="34"/>
    </row>
    <row r="297" spans="2:8" ht="102" x14ac:dyDescent="0.2">
      <c r="B297" s="43">
        <f t="shared" si="3"/>
        <v>18.57</v>
      </c>
      <c r="C297" s="44" t="s">
        <v>149</v>
      </c>
      <c r="D297" s="45" t="s">
        <v>16</v>
      </c>
      <c r="E297" s="46">
        <v>27</v>
      </c>
      <c r="F297" s="27"/>
      <c r="G297" s="33"/>
      <c r="H297" s="34"/>
    </row>
    <row r="298" spans="2:8" ht="127.5" x14ac:dyDescent="0.2">
      <c r="B298" s="43">
        <f t="shared" si="3"/>
        <v>18.579999999999998</v>
      </c>
      <c r="C298" s="44" t="s">
        <v>307</v>
      </c>
      <c r="D298" s="45" t="s">
        <v>12</v>
      </c>
      <c r="E298" s="46">
        <v>1</v>
      </c>
      <c r="F298" s="27"/>
      <c r="G298" s="33"/>
      <c r="H298" s="34"/>
    </row>
    <row r="299" spans="2:8" ht="76.5" x14ac:dyDescent="0.2">
      <c r="B299" s="43">
        <f t="shared" si="3"/>
        <v>18.59</v>
      </c>
      <c r="C299" s="44" t="s">
        <v>150</v>
      </c>
      <c r="D299" s="45" t="s">
        <v>15</v>
      </c>
      <c r="E299" s="46">
        <v>27</v>
      </c>
      <c r="F299" s="27"/>
      <c r="G299" s="33"/>
      <c r="H299" s="34"/>
    </row>
    <row r="300" spans="2:8" ht="102" x14ac:dyDescent="0.2">
      <c r="B300" s="43">
        <f t="shared" si="3"/>
        <v>18.600000000000001</v>
      </c>
      <c r="C300" s="44" t="s">
        <v>308</v>
      </c>
      <c r="D300" s="45" t="s">
        <v>12</v>
      </c>
      <c r="E300" s="46">
        <v>1</v>
      </c>
      <c r="F300" s="27"/>
      <c r="G300" s="33"/>
      <c r="H300" s="34"/>
    </row>
    <row r="301" spans="2:8" x14ac:dyDescent="0.2">
      <c r="B301" s="43"/>
      <c r="C301" s="44" t="s">
        <v>309</v>
      </c>
      <c r="D301" s="45"/>
      <c r="E301" s="46"/>
      <c r="F301" s="27"/>
      <c r="G301" s="33"/>
      <c r="H301" s="34"/>
    </row>
    <row r="302" spans="2:8" ht="63.75" x14ac:dyDescent="0.2">
      <c r="B302" s="43">
        <f>B300+0.01</f>
        <v>18.61</v>
      </c>
      <c r="C302" s="44" t="s">
        <v>310</v>
      </c>
      <c r="D302" s="45" t="s">
        <v>15</v>
      </c>
      <c r="E302" s="46">
        <v>1</v>
      </c>
      <c r="F302" s="27"/>
      <c r="G302" s="33"/>
      <c r="H302" s="34"/>
    </row>
    <row r="303" spans="2:8" ht="127.5" x14ac:dyDescent="0.2">
      <c r="B303" s="43">
        <f t="shared" si="3"/>
        <v>18.62</v>
      </c>
      <c r="C303" s="44" t="s">
        <v>311</v>
      </c>
      <c r="D303" s="45" t="s">
        <v>15</v>
      </c>
      <c r="E303" s="46">
        <v>1</v>
      </c>
      <c r="F303" s="27"/>
      <c r="G303" s="33"/>
      <c r="H303" s="34"/>
    </row>
    <row r="304" spans="2:8" ht="38.25" x14ac:dyDescent="0.2">
      <c r="B304" s="43">
        <f t="shared" si="3"/>
        <v>18.63</v>
      </c>
      <c r="C304" s="44" t="s">
        <v>312</v>
      </c>
      <c r="D304" s="45" t="s">
        <v>15</v>
      </c>
      <c r="E304" s="46">
        <v>1</v>
      </c>
      <c r="F304" s="27"/>
      <c r="G304" s="33"/>
      <c r="H304" s="34"/>
    </row>
    <row r="305" spans="2:8" ht="114.75" x14ac:dyDescent="0.2">
      <c r="B305" s="43">
        <f t="shared" si="3"/>
        <v>18.64</v>
      </c>
      <c r="C305" s="44" t="s">
        <v>313</v>
      </c>
      <c r="D305" s="45" t="s">
        <v>15</v>
      </c>
      <c r="E305" s="46">
        <v>1</v>
      </c>
      <c r="F305" s="27"/>
      <c r="G305" s="33"/>
      <c r="H305" s="34"/>
    </row>
    <row r="306" spans="2:8" ht="38.25" x14ac:dyDescent="0.2">
      <c r="B306" s="43">
        <f t="shared" si="3"/>
        <v>18.649999999999999</v>
      </c>
      <c r="C306" s="44" t="s">
        <v>314</v>
      </c>
      <c r="D306" s="45" t="s">
        <v>15</v>
      </c>
      <c r="E306" s="46">
        <v>1</v>
      </c>
      <c r="F306" s="27"/>
      <c r="G306" s="33"/>
      <c r="H306" s="34"/>
    </row>
    <row r="307" spans="2:8" ht="114.75" x14ac:dyDescent="0.2">
      <c r="B307" s="43">
        <f t="shared" si="3"/>
        <v>18.66</v>
      </c>
      <c r="C307" s="44" t="s">
        <v>315</v>
      </c>
      <c r="D307" s="45" t="s">
        <v>15</v>
      </c>
      <c r="E307" s="46">
        <v>1</v>
      </c>
      <c r="F307" s="27"/>
      <c r="G307" s="33"/>
      <c r="H307" s="34"/>
    </row>
    <row r="308" spans="2:8" ht="114.75" x14ac:dyDescent="0.2">
      <c r="B308" s="43">
        <f t="shared" si="3"/>
        <v>18.670000000000002</v>
      </c>
      <c r="C308" s="44" t="s">
        <v>151</v>
      </c>
      <c r="D308" s="45" t="s">
        <v>15</v>
      </c>
      <c r="E308" s="46">
        <v>1</v>
      </c>
      <c r="F308" s="27"/>
      <c r="G308" s="33"/>
      <c r="H308" s="34"/>
    </row>
    <row r="309" spans="2:8" ht="63.75" x14ac:dyDescent="0.2">
      <c r="B309" s="43">
        <f t="shared" si="3"/>
        <v>18.68</v>
      </c>
      <c r="C309" s="44" t="s">
        <v>152</v>
      </c>
      <c r="D309" s="45" t="s">
        <v>15</v>
      </c>
      <c r="E309" s="46">
        <v>1</v>
      </c>
      <c r="F309" s="27"/>
      <c r="G309" s="33"/>
      <c r="H309" s="34"/>
    </row>
    <row r="310" spans="2:8" ht="25.5" x14ac:dyDescent="0.2">
      <c r="B310" s="43">
        <f t="shared" si="3"/>
        <v>18.690000000000001</v>
      </c>
      <c r="C310" s="44" t="s">
        <v>153</v>
      </c>
      <c r="D310" s="45" t="s">
        <v>15</v>
      </c>
      <c r="E310" s="46">
        <v>1</v>
      </c>
      <c r="F310" s="27"/>
      <c r="G310" s="33"/>
      <c r="H310" s="34"/>
    </row>
    <row r="311" spans="2:8" ht="25.5" x14ac:dyDescent="0.2">
      <c r="B311" s="43">
        <f t="shared" ref="B311:B335" si="4">B310+0.01</f>
        <v>18.7</v>
      </c>
      <c r="C311" s="44" t="s">
        <v>154</v>
      </c>
      <c r="D311" s="45" t="s">
        <v>15</v>
      </c>
      <c r="E311" s="46">
        <v>41</v>
      </c>
      <c r="F311" s="27"/>
      <c r="G311" s="33"/>
      <c r="H311" s="34"/>
    </row>
    <row r="312" spans="2:8" ht="25.5" x14ac:dyDescent="0.2">
      <c r="B312" s="43">
        <f t="shared" si="4"/>
        <v>18.71</v>
      </c>
      <c r="C312" s="44" t="s">
        <v>155</v>
      </c>
      <c r="D312" s="45" t="s">
        <v>15</v>
      </c>
      <c r="E312" s="46">
        <v>4</v>
      </c>
      <c r="F312" s="27"/>
      <c r="G312" s="33"/>
      <c r="H312" s="34"/>
    </row>
    <row r="313" spans="2:8" ht="25.5" x14ac:dyDescent="0.2">
      <c r="B313" s="43">
        <f t="shared" si="4"/>
        <v>18.72</v>
      </c>
      <c r="C313" s="44" t="s">
        <v>156</v>
      </c>
      <c r="D313" s="45" t="s">
        <v>15</v>
      </c>
      <c r="E313" s="46">
        <v>2</v>
      </c>
      <c r="F313" s="27"/>
      <c r="G313" s="33"/>
      <c r="H313" s="34"/>
    </row>
    <row r="314" spans="2:8" ht="25.5" x14ac:dyDescent="0.2">
      <c r="B314" s="43">
        <f t="shared" si="4"/>
        <v>18.73</v>
      </c>
      <c r="C314" s="44" t="s">
        <v>157</v>
      </c>
      <c r="D314" s="45" t="s">
        <v>15</v>
      </c>
      <c r="E314" s="46">
        <v>18</v>
      </c>
      <c r="F314" s="27"/>
      <c r="G314" s="33"/>
      <c r="H314" s="34"/>
    </row>
    <row r="315" spans="2:8" ht="25.5" x14ac:dyDescent="0.2">
      <c r="B315" s="43">
        <f t="shared" si="4"/>
        <v>18.739999999999998</v>
      </c>
      <c r="C315" s="44" t="s">
        <v>158</v>
      </c>
      <c r="D315" s="45" t="s">
        <v>15</v>
      </c>
      <c r="E315" s="46">
        <v>1</v>
      </c>
      <c r="F315" s="27"/>
      <c r="G315" s="33"/>
      <c r="H315" s="34"/>
    </row>
    <row r="316" spans="2:8" x14ac:dyDescent="0.2">
      <c r="B316" s="43"/>
      <c r="C316" s="44" t="s">
        <v>316</v>
      </c>
      <c r="D316" s="45"/>
      <c r="E316" s="46"/>
      <c r="F316" s="27"/>
      <c r="G316" s="33"/>
      <c r="H316" s="34"/>
    </row>
    <row r="317" spans="2:8" ht="89.25" x14ac:dyDescent="0.2">
      <c r="B317" s="43">
        <f>B315+0.01</f>
        <v>18.75</v>
      </c>
      <c r="C317" s="44" t="s">
        <v>159</v>
      </c>
      <c r="D317" s="45" t="s">
        <v>12</v>
      </c>
      <c r="E317" s="46">
        <v>1</v>
      </c>
      <c r="F317" s="5"/>
      <c r="G317" s="31"/>
      <c r="H317" s="32"/>
    </row>
    <row r="318" spans="2:8" ht="178.5" x14ac:dyDescent="0.2">
      <c r="B318" s="43">
        <f t="shared" si="4"/>
        <v>18.760000000000002</v>
      </c>
      <c r="C318" s="44" t="s">
        <v>160</v>
      </c>
      <c r="D318" s="45" t="s">
        <v>12</v>
      </c>
      <c r="E318" s="46">
        <v>2</v>
      </c>
      <c r="F318" s="5"/>
      <c r="G318" s="31"/>
      <c r="H318" s="32"/>
    </row>
    <row r="319" spans="2:8" ht="51" x14ac:dyDescent="0.2">
      <c r="B319" s="43">
        <f t="shared" si="4"/>
        <v>18.77</v>
      </c>
      <c r="C319" s="44" t="s">
        <v>342</v>
      </c>
      <c r="D319" s="45" t="s">
        <v>15</v>
      </c>
      <c r="E319" s="46">
        <v>1</v>
      </c>
      <c r="F319" s="5"/>
      <c r="G319" s="31"/>
      <c r="H319" s="32"/>
    </row>
    <row r="320" spans="2:8" ht="51" x14ac:dyDescent="0.2">
      <c r="B320" s="43">
        <f t="shared" si="4"/>
        <v>18.78</v>
      </c>
      <c r="C320" s="44" t="s">
        <v>317</v>
      </c>
      <c r="D320" s="45" t="s">
        <v>15</v>
      </c>
      <c r="E320" s="46">
        <v>1</v>
      </c>
      <c r="F320" s="5"/>
      <c r="G320" s="31"/>
      <c r="H320" s="32"/>
    </row>
    <row r="321" spans="2:8" ht="127.5" x14ac:dyDescent="0.2">
      <c r="B321" s="43">
        <f t="shared" si="4"/>
        <v>18.79</v>
      </c>
      <c r="C321" s="44" t="s">
        <v>161</v>
      </c>
      <c r="D321" s="45" t="s">
        <v>12</v>
      </c>
      <c r="E321" s="46">
        <v>1</v>
      </c>
      <c r="F321" s="5"/>
      <c r="G321" s="31"/>
      <c r="H321" s="32"/>
    </row>
    <row r="322" spans="2:8" ht="102" x14ac:dyDescent="0.2">
      <c r="B322" s="43">
        <f t="shared" si="4"/>
        <v>18.8</v>
      </c>
      <c r="C322" s="44" t="s">
        <v>318</v>
      </c>
      <c r="D322" s="45" t="s">
        <v>16</v>
      </c>
      <c r="E322" s="46">
        <v>31</v>
      </c>
      <c r="F322" s="5"/>
      <c r="G322" s="31"/>
      <c r="H322" s="32"/>
    </row>
    <row r="323" spans="2:8" ht="165.75" x14ac:dyDescent="0.2">
      <c r="B323" s="43">
        <f t="shared" si="4"/>
        <v>18.809999999999999</v>
      </c>
      <c r="C323" s="44" t="s">
        <v>319</v>
      </c>
      <c r="D323" s="45" t="s">
        <v>16</v>
      </c>
      <c r="E323" s="46">
        <v>31</v>
      </c>
      <c r="F323" s="5"/>
      <c r="G323" s="31"/>
      <c r="H323" s="32"/>
    </row>
    <row r="324" spans="2:8" ht="76.5" x14ac:dyDescent="0.2">
      <c r="B324" s="43">
        <f t="shared" si="4"/>
        <v>18.82</v>
      </c>
      <c r="C324" s="44" t="s">
        <v>162</v>
      </c>
      <c r="D324" s="45" t="s">
        <v>15</v>
      </c>
      <c r="E324" s="46">
        <v>1</v>
      </c>
      <c r="F324" s="5"/>
      <c r="G324" s="31"/>
      <c r="H324" s="32"/>
    </row>
    <row r="325" spans="2:8" ht="140.25" x14ac:dyDescent="0.2">
      <c r="B325" s="43">
        <f t="shared" si="4"/>
        <v>18.829999999999998</v>
      </c>
      <c r="C325" s="44" t="s">
        <v>320</v>
      </c>
      <c r="D325" s="45" t="s">
        <v>16</v>
      </c>
      <c r="E325" s="46">
        <v>8</v>
      </c>
      <c r="F325" s="5"/>
      <c r="G325" s="31"/>
      <c r="H325" s="32"/>
    </row>
    <row r="326" spans="2:8" ht="140.25" x14ac:dyDescent="0.2">
      <c r="B326" s="43">
        <f t="shared" si="4"/>
        <v>18.84</v>
      </c>
      <c r="C326" s="44" t="s">
        <v>321</v>
      </c>
      <c r="D326" s="45" t="s">
        <v>16</v>
      </c>
      <c r="E326" s="46">
        <v>6</v>
      </c>
      <c r="F326" s="5"/>
      <c r="G326" s="31"/>
      <c r="H326" s="32"/>
    </row>
    <row r="327" spans="2:8" ht="140.25" x14ac:dyDescent="0.2">
      <c r="B327" s="43">
        <f t="shared" si="4"/>
        <v>18.850000000000001</v>
      </c>
      <c r="C327" s="44" t="s">
        <v>322</v>
      </c>
      <c r="D327" s="45" t="s">
        <v>16</v>
      </c>
      <c r="E327" s="46">
        <v>8</v>
      </c>
      <c r="F327" s="5"/>
      <c r="G327" s="31"/>
      <c r="H327" s="32"/>
    </row>
    <row r="328" spans="2:8" ht="140.25" x14ac:dyDescent="0.2">
      <c r="B328" s="43">
        <f t="shared" si="4"/>
        <v>18.86</v>
      </c>
      <c r="C328" s="44" t="s">
        <v>163</v>
      </c>
      <c r="D328" s="45" t="s">
        <v>16</v>
      </c>
      <c r="E328" s="46">
        <v>8</v>
      </c>
      <c r="F328" s="5"/>
      <c r="G328" s="31"/>
      <c r="H328" s="32"/>
    </row>
    <row r="329" spans="2:8" x14ac:dyDescent="0.2">
      <c r="B329" s="47">
        <v>19</v>
      </c>
      <c r="C329" s="48" t="s">
        <v>323</v>
      </c>
      <c r="D329" s="49"/>
      <c r="E329" s="49"/>
      <c r="F329" s="50"/>
      <c r="G329" s="51"/>
      <c r="H329" s="52"/>
    </row>
    <row r="330" spans="2:8" ht="102" x14ac:dyDescent="0.2">
      <c r="B330" s="43">
        <f t="shared" si="4"/>
        <v>19.010000000000002</v>
      </c>
      <c r="C330" s="44" t="s">
        <v>69</v>
      </c>
      <c r="D330" s="45" t="s">
        <v>15</v>
      </c>
      <c r="E330" s="46">
        <v>5</v>
      </c>
      <c r="F330" s="5"/>
      <c r="G330" s="33"/>
      <c r="H330" s="34"/>
    </row>
    <row r="331" spans="2:8" ht="102" x14ac:dyDescent="0.2">
      <c r="B331" s="43">
        <f t="shared" si="4"/>
        <v>19.02</v>
      </c>
      <c r="C331" s="44" t="s">
        <v>70</v>
      </c>
      <c r="D331" s="45" t="s">
        <v>15</v>
      </c>
      <c r="E331" s="46">
        <v>3</v>
      </c>
      <c r="F331" s="5"/>
      <c r="G331" s="33"/>
      <c r="H331" s="34"/>
    </row>
    <row r="332" spans="2:8" ht="76.5" x14ac:dyDescent="0.2">
      <c r="B332" s="43">
        <f t="shared" si="4"/>
        <v>19.03</v>
      </c>
      <c r="C332" s="44" t="s">
        <v>71</v>
      </c>
      <c r="D332" s="45" t="s">
        <v>15</v>
      </c>
      <c r="E332" s="46">
        <v>5</v>
      </c>
      <c r="F332" s="5"/>
      <c r="G332" s="31"/>
      <c r="H332" s="32"/>
    </row>
    <row r="333" spans="2:8" ht="89.25" x14ac:dyDescent="0.2">
      <c r="B333" s="43">
        <f t="shared" si="4"/>
        <v>19.04</v>
      </c>
      <c r="C333" s="44" t="s">
        <v>72</v>
      </c>
      <c r="D333" s="45" t="s">
        <v>15</v>
      </c>
      <c r="E333" s="46">
        <v>3</v>
      </c>
      <c r="F333" s="5"/>
      <c r="G333" s="31"/>
      <c r="H333" s="32"/>
    </row>
    <row r="334" spans="2:8" x14ac:dyDescent="0.2">
      <c r="B334" s="47">
        <v>20</v>
      </c>
      <c r="C334" s="48" t="s">
        <v>17</v>
      </c>
      <c r="D334" s="49"/>
      <c r="E334" s="49"/>
      <c r="F334" s="50"/>
      <c r="G334" s="51"/>
      <c r="H334" s="52"/>
    </row>
    <row r="335" spans="2:8" ht="51.75" thickBot="1" x14ac:dyDescent="0.25">
      <c r="B335" s="53">
        <f t="shared" si="4"/>
        <v>20.010000000000002</v>
      </c>
      <c r="C335" s="54" t="s">
        <v>164</v>
      </c>
      <c r="D335" s="55" t="s">
        <v>12</v>
      </c>
      <c r="E335" s="56">
        <v>1</v>
      </c>
      <c r="F335" s="30"/>
      <c r="G335" s="35"/>
      <c r="H335" s="36"/>
    </row>
    <row r="336" spans="2:8" ht="13.5" thickBot="1" x14ac:dyDescent="0.25">
      <c r="G336" s="26" t="s">
        <v>10</v>
      </c>
      <c r="H336" s="28"/>
    </row>
    <row r="337" spans="8:8" x14ac:dyDescent="0.2">
      <c r="H337" s="4"/>
    </row>
    <row r="338" spans="8:8" x14ac:dyDescent="0.2">
      <c r="H338" s="4"/>
    </row>
  </sheetData>
  <mergeCells count="7">
    <mergeCell ref="B3:H3"/>
    <mergeCell ref="B4:H4"/>
    <mergeCell ref="B5:H5"/>
    <mergeCell ref="C8:F9"/>
    <mergeCell ref="B8:B9"/>
    <mergeCell ref="G8:G9"/>
    <mergeCell ref="H8:H9"/>
  </mergeCells>
  <phoneticPr fontId="0" type="noConversion"/>
  <printOptions horizontalCentered="1"/>
  <pageMargins left="0.51181102362204722" right="0.31496062992125984" top="0.55118110236220474" bottom="1.1417322834645669" header="0.31496062992125984" footer="0.31496062992125984"/>
  <pageSetup scale="80" orientation="portrait" r:id="rId1"/>
  <headerFooter alignWithMargins="0">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Sara Ruth Carmona Ibarra</cp:lastModifiedBy>
  <cp:lastPrinted>2025-07-11T19:18:30Z</cp:lastPrinted>
  <dcterms:created xsi:type="dcterms:W3CDTF">2001-02-20T17:48:28Z</dcterms:created>
  <dcterms:modified xsi:type="dcterms:W3CDTF">2025-07-11T19:18:57Z</dcterms:modified>
</cp:coreProperties>
</file>